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Эндоскопия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Эндоскопия!$A$1:$BI$108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D107" i="1" l="1"/>
  <c r="AQ107" i="1"/>
  <c r="AP107" i="1"/>
  <c r="AL107" i="1"/>
  <c r="AG107" i="1"/>
  <c r="U107" i="1"/>
  <c r="X107" i="1" s="1"/>
  <c r="P107" i="1"/>
  <c r="O107" i="1"/>
  <c r="M107" i="1"/>
  <c r="AE107" i="1" s="1"/>
  <c r="L107" i="1"/>
  <c r="AD107" i="1" s="1"/>
  <c r="AC107" i="1" s="1"/>
  <c r="K107" i="1"/>
  <c r="T107" i="1" s="1"/>
  <c r="J107" i="1"/>
  <c r="V107" i="1" s="1"/>
  <c r="I107" i="1"/>
  <c r="H107" i="1"/>
  <c r="G107" i="1"/>
  <c r="AH107" i="1" s="1"/>
  <c r="F107" i="1"/>
  <c r="BI105" i="1"/>
  <c r="BH105" i="1"/>
  <c r="BG105" i="1"/>
  <c r="BF105" i="1"/>
  <c r="BE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O105" i="1"/>
  <c r="AN105" i="1"/>
  <c r="AM105" i="1"/>
  <c r="BD104" i="1"/>
  <c r="AQ104" i="1"/>
  <c r="AP104" i="1"/>
  <c r="AL104" i="1"/>
  <c r="P104" i="1"/>
  <c r="M104" i="1" s="1"/>
  <c r="O104" i="1"/>
  <c r="L104" i="1" s="1"/>
  <c r="N104" i="1"/>
  <c r="J104" i="1"/>
  <c r="I104" i="1"/>
  <c r="H104" i="1" s="1"/>
  <c r="G104" i="1"/>
  <c r="F104" i="1"/>
  <c r="BD103" i="1"/>
  <c r="AQ103" i="1"/>
  <c r="AP103" i="1"/>
  <c r="AL103" i="1"/>
  <c r="P103" i="1"/>
  <c r="M103" i="1" s="1"/>
  <c r="V103" i="1" s="1"/>
  <c r="O103" i="1"/>
  <c r="J103" i="1"/>
  <c r="H103" i="1" s="1"/>
  <c r="I103" i="1"/>
  <c r="G103" i="1"/>
  <c r="AH103" i="1" s="1"/>
  <c r="F103" i="1"/>
  <c r="BD102" i="1"/>
  <c r="AQ102" i="1"/>
  <c r="AP102" i="1"/>
  <c r="AL102" i="1"/>
  <c r="P102" i="1"/>
  <c r="M102" i="1" s="1"/>
  <c r="O102" i="1"/>
  <c r="N102" i="1" s="1"/>
  <c r="L102" i="1"/>
  <c r="J102" i="1"/>
  <c r="I102" i="1"/>
  <c r="H102" i="1"/>
  <c r="G102" i="1"/>
  <c r="F102" i="1"/>
  <c r="AG102" i="1" s="1"/>
  <c r="E102" i="1"/>
  <c r="BD101" i="1"/>
  <c r="AQ101" i="1"/>
  <c r="AP101" i="1"/>
  <c r="AL101" i="1"/>
  <c r="AG101" i="1"/>
  <c r="U101" i="1"/>
  <c r="P101" i="1"/>
  <c r="O101" i="1"/>
  <c r="N101" i="1" s="1"/>
  <c r="M101" i="1"/>
  <c r="L101" i="1"/>
  <c r="AD101" i="1" s="1"/>
  <c r="J101" i="1"/>
  <c r="I101" i="1"/>
  <c r="H101" i="1" s="1"/>
  <c r="G101" i="1"/>
  <c r="AH101" i="1" s="1"/>
  <c r="F101" i="1"/>
  <c r="E101" i="1"/>
  <c r="BD100" i="1"/>
  <c r="AQ100" i="1"/>
  <c r="AP100" i="1"/>
  <c r="AL100" i="1"/>
  <c r="AH100" i="1"/>
  <c r="AD100" i="1"/>
  <c r="AC100" i="1" s="1"/>
  <c r="R100" i="1"/>
  <c r="P100" i="1"/>
  <c r="O100" i="1"/>
  <c r="L100" i="1" s="1"/>
  <c r="N100" i="1"/>
  <c r="M100" i="1"/>
  <c r="AE100" i="1" s="1"/>
  <c r="J100" i="1"/>
  <c r="V100" i="1" s="1"/>
  <c r="I100" i="1"/>
  <c r="G100" i="1"/>
  <c r="F100" i="1"/>
  <c r="BD99" i="1"/>
  <c r="AQ99" i="1"/>
  <c r="AP99" i="1"/>
  <c r="AL99" i="1"/>
  <c r="S99" i="1"/>
  <c r="P99" i="1"/>
  <c r="M99" i="1" s="1"/>
  <c r="V99" i="1" s="1"/>
  <c r="O99" i="1"/>
  <c r="J99" i="1"/>
  <c r="I99" i="1"/>
  <c r="H99" i="1" s="1"/>
  <c r="G99" i="1"/>
  <c r="AH99" i="1" s="1"/>
  <c r="F99" i="1"/>
  <c r="BD98" i="1"/>
  <c r="AQ98" i="1"/>
  <c r="AP98" i="1"/>
  <c r="AL98" i="1"/>
  <c r="AH98" i="1"/>
  <c r="P98" i="1"/>
  <c r="O98" i="1"/>
  <c r="L98" i="1" s="1"/>
  <c r="K98" i="1" s="1"/>
  <c r="Q98" i="1" s="1"/>
  <c r="N98" i="1"/>
  <c r="M98" i="1"/>
  <c r="J98" i="1"/>
  <c r="V98" i="1" s="1"/>
  <c r="I98" i="1"/>
  <c r="H98" i="1" s="1"/>
  <c r="G98" i="1"/>
  <c r="F98" i="1"/>
  <c r="AG98" i="1" s="1"/>
  <c r="E98" i="1"/>
  <c r="BD97" i="1"/>
  <c r="AQ97" i="1"/>
  <c r="AP97" i="1"/>
  <c r="AL97" i="1"/>
  <c r="AA97" i="1"/>
  <c r="V97" i="1"/>
  <c r="S97" i="1"/>
  <c r="R97" i="1"/>
  <c r="P97" i="1"/>
  <c r="M97" i="1" s="1"/>
  <c r="AE97" i="1" s="1"/>
  <c r="O97" i="1"/>
  <c r="L97" i="1" s="1"/>
  <c r="U97" i="1" s="1"/>
  <c r="X97" i="1" s="1"/>
  <c r="N97" i="1"/>
  <c r="K97" i="1"/>
  <c r="J97" i="1"/>
  <c r="I97" i="1"/>
  <c r="H97" i="1" s="1"/>
  <c r="G97" i="1"/>
  <c r="AH97" i="1" s="1"/>
  <c r="F97" i="1"/>
  <c r="BD96" i="1"/>
  <c r="AQ96" i="1"/>
  <c r="AP96" i="1"/>
  <c r="AL96" i="1"/>
  <c r="P96" i="1"/>
  <c r="M96" i="1" s="1"/>
  <c r="V96" i="1" s="1"/>
  <c r="Y96" i="1" s="1"/>
  <c r="O96" i="1"/>
  <c r="L96" i="1" s="1"/>
  <c r="J96" i="1"/>
  <c r="I96" i="1"/>
  <c r="H96" i="1"/>
  <c r="G96" i="1"/>
  <c r="F96" i="1"/>
  <c r="BD95" i="1"/>
  <c r="AQ95" i="1"/>
  <c r="AP95" i="1"/>
  <c r="AL95" i="1"/>
  <c r="P95" i="1"/>
  <c r="M95" i="1" s="1"/>
  <c r="O95" i="1"/>
  <c r="L95" i="1"/>
  <c r="J95" i="1"/>
  <c r="I95" i="1"/>
  <c r="U95" i="1" s="1"/>
  <c r="G95" i="1"/>
  <c r="F95" i="1"/>
  <c r="E95" i="1"/>
  <c r="BD94" i="1"/>
  <c r="AQ94" i="1"/>
  <c r="AP94" i="1"/>
  <c r="AL94" i="1"/>
  <c r="AD94" i="1"/>
  <c r="R94" i="1"/>
  <c r="P94" i="1"/>
  <c r="O94" i="1"/>
  <c r="L94" i="1" s="1"/>
  <c r="N94" i="1"/>
  <c r="M94" i="1"/>
  <c r="V94" i="1" s="1"/>
  <c r="J94" i="1"/>
  <c r="I94" i="1"/>
  <c r="G94" i="1"/>
  <c r="F94" i="1"/>
  <c r="AG94" i="1" s="1"/>
  <c r="BD93" i="1"/>
  <c r="AQ93" i="1"/>
  <c r="AP93" i="1"/>
  <c r="AL93" i="1"/>
  <c r="P93" i="1"/>
  <c r="M93" i="1" s="1"/>
  <c r="AH93" i="1" s="1"/>
  <c r="O93" i="1"/>
  <c r="L93" i="1" s="1"/>
  <c r="U93" i="1" s="1"/>
  <c r="X93" i="1" s="1"/>
  <c r="J93" i="1"/>
  <c r="H93" i="1" s="1"/>
  <c r="I93" i="1"/>
  <c r="G93" i="1"/>
  <c r="F93" i="1"/>
  <c r="BD92" i="1"/>
  <c r="AQ92" i="1"/>
  <c r="AP92" i="1"/>
  <c r="AL92" i="1"/>
  <c r="AE92" i="1"/>
  <c r="AB92" i="1"/>
  <c r="S92" i="1"/>
  <c r="P92" i="1"/>
  <c r="M92" i="1" s="1"/>
  <c r="V92" i="1" s="1"/>
  <c r="Y92" i="1" s="1"/>
  <c r="O92" i="1"/>
  <c r="N92" i="1" s="1"/>
  <c r="L92" i="1"/>
  <c r="J92" i="1"/>
  <c r="I92" i="1"/>
  <c r="H92" i="1"/>
  <c r="G92" i="1"/>
  <c r="F92" i="1"/>
  <c r="BD91" i="1"/>
  <c r="AQ91" i="1"/>
  <c r="AP91" i="1"/>
  <c r="AL91" i="1"/>
  <c r="P91" i="1"/>
  <c r="O91" i="1"/>
  <c r="N91" i="1" s="1"/>
  <c r="M91" i="1"/>
  <c r="L91" i="1"/>
  <c r="J91" i="1"/>
  <c r="I91" i="1"/>
  <c r="H91" i="1"/>
  <c r="G91" i="1"/>
  <c r="F91" i="1"/>
  <c r="E91" i="1"/>
  <c r="BD90" i="1"/>
  <c r="AQ90" i="1"/>
  <c r="AP90" i="1"/>
  <c r="AL90" i="1"/>
  <c r="AH90" i="1"/>
  <c r="P90" i="1"/>
  <c r="O90" i="1"/>
  <c r="L90" i="1" s="1"/>
  <c r="N90" i="1"/>
  <c r="M90" i="1"/>
  <c r="J90" i="1"/>
  <c r="V90" i="1" s="1"/>
  <c r="I90" i="1"/>
  <c r="H90" i="1" s="1"/>
  <c r="G90" i="1"/>
  <c r="F90" i="1"/>
  <c r="E90" i="1"/>
  <c r="BD89" i="1"/>
  <c r="AQ89" i="1"/>
  <c r="AP89" i="1"/>
  <c r="AL89" i="1"/>
  <c r="AH89" i="1"/>
  <c r="S89" i="1"/>
  <c r="P89" i="1"/>
  <c r="M89" i="1" s="1"/>
  <c r="AE89" i="1" s="1"/>
  <c r="O89" i="1"/>
  <c r="N89" i="1"/>
  <c r="L89" i="1"/>
  <c r="U89" i="1" s="1"/>
  <c r="X89" i="1" s="1"/>
  <c r="J89" i="1"/>
  <c r="V89" i="1" s="1"/>
  <c r="I89" i="1"/>
  <c r="H89" i="1"/>
  <c r="G89" i="1"/>
  <c r="F89" i="1"/>
  <c r="E89" i="1"/>
  <c r="BD88" i="1"/>
  <c r="AQ88" i="1"/>
  <c r="AP88" i="1"/>
  <c r="AL88" i="1"/>
  <c r="AH88" i="1"/>
  <c r="R88" i="1"/>
  <c r="P88" i="1"/>
  <c r="O88" i="1"/>
  <c r="L88" i="1" s="1"/>
  <c r="AD88" i="1" s="1"/>
  <c r="N88" i="1"/>
  <c r="M88" i="1"/>
  <c r="V88" i="1" s="1"/>
  <c r="J88" i="1"/>
  <c r="I88" i="1"/>
  <c r="H88" i="1" s="1"/>
  <c r="G88" i="1"/>
  <c r="F88" i="1"/>
  <c r="AG88" i="1" s="1"/>
  <c r="BD87" i="1"/>
  <c r="AQ87" i="1"/>
  <c r="AP87" i="1"/>
  <c r="AL87" i="1"/>
  <c r="AH87" i="1"/>
  <c r="AA87" i="1"/>
  <c r="R87" i="1"/>
  <c r="P87" i="1"/>
  <c r="M87" i="1" s="1"/>
  <c r="S87" i="1" s="1"/>
  <c r="O87" i="1"/>
  <c r="L87" i="1" s="1"/>
  <c r="U87" i="1" s="1"/>
  <c r="X87" i="1" s="1"/>
  <c r="N87" i="1"/>
  <c r="K87" i="1"/>
  <c r="J87" i="1"/>
  <c r="H87" i="1" s="1"/>
  <c r="I87" i="1"/>
  <c r="G87" i="1"/>
  <c r="F87" i="1"/>
  <c r="BD86" i="1"/>
  <c r="AQ86" i="1"/>
  <c r="AP86" i="1"/>
  <c r="AL86" i="1"/>
  <c r="AE86" i="1"/>
  <c r="AB86" i="1"/>
  <c r="P86" i="1"/>
  <c r="M86" i="1" s="1"/>
  <c r="V86" i="1" s="1"/>
  <c r="Y86" i="1" s="1"/>
  <c r="O86" i="1"/>
  <c r="N86" i="1" s="1"/>
  <c r="J86" i="1"/>
  <c r="I86" i="1"/>
  <c r="H86" i="1"/>
  <c r="G86" i="1"/>
  <c r="F86" i="1"/>
  <c r="BD85" i="1"/>
  <c r="AQ85" i="1"/>
  <c r="AP85" i="1"/>
  <c r="AL85" i="1"/>
  <c r="P85" i="1"/>
  <c r="N85" i="1" s="1"/>
  <c r="O85" i="1"/>
  <c r="M85" i="1"/>
  <c r="L85" i="1"/>
  <c r="J85" i="1"/>
  <c r="I85" i="1"/>
  <c r="U85" i="1" s="1"/>
  <c r="G85" i="1"/>
  <c r="F85" i="1"/>
  <c r="E85" i="1"/>
  <c r="BD84" i="1"/>
  <c r="AQ84" i="1"/>
  <c r="AP84" i="1"/>
  <c r="AL84" i="1"/>
  <c r="AD84" i="1"/>
  <c r="V84" i="1"/>
  <c r="AB84" i="1" s="1"/>
  <c r="P84" i="1"/>
  <c r="O84" i="1"/>
  <c r="L84" i="1" s="1"/>
  <c r="U84" i="1" s="1"/>
  <c r="M84" i="1"/>
  <c r="K84" i="1"/>
  <c r="J84" i="1"/>
  <c r="I84" i="1"/>
  <c r="G84" i="1"/>
  <c r="AH84" i="1" s="1"/>
  <c r="F84" i="1"/>
  <c r="AG84" i="1" s="1"/>
  <c r="BD83" i="1"/>
  <c r="AQ83" i="1"/>
  <c r="AP83" i="1"/>
  <c r="AL83" i="1"/>
  <c r="AH83" i="1"/>
  <c r="P83" i="1"/>
  <c r="M83" i="1" s="1"/>
  <c r="S83" i="1" s="1"/>
  <c r="O83" i="1"/>
  <c r="L83" i="1"/>
  <c r="U83" i="1" s="1"/>
  <c r="X83" i="1" s="1"/>
  <c r="J83" i="1"/>
  <c r="I83" i="1"/>
  <c r="H83" i="1"/>
  <c r="G83" i="1"/>
  <c r="F83" i="1"/>
  <c r="BD82" i="1"/>
  <c r="AQ82" i="1"/>
  <c r="AP82" i="1"/>
  <c r="AL82" i="1"/>
  <c r="AE82" i="1"/>
  <c r="Y82" i="1"/>
  <c r="P82" i="1"/>
  <c r="O82" i="1"/>
  <c r="N82" i="1" s="1"/>
  <c r="M82" i="1"/>
  <c r="V82" i="1" s="1"/>
  <c r="AB82" i="1" s="1"/>
  <c r="J82" i="1"/>
  <c r="I82" i="1"/>
  <c r="H82" i="1" s="1"/>
  <c r="G82" i="1"/>
  <c r="F82" i="1"/>
  <c r="E82" i="1"/>
  <c r="BD81" i="1"/>
  <c r="AQ81" i="1"/>
  <c r="AP81" i="1"/>
  <c r="AL81" i="1"/>
  <c r="AH81" i="1"/>
  <c r="AG81" i="1"/>
  <c r="AJ81" i="1" s="1"/>
  <c r="AD81" i="1"/>
  <c r="P81" i="1"/>
  <c r="O81" i="1"/>
  <c r="N81" i="1"/>
  <c r="M81" i="1"/>
  <c r="L81" i="1"/>
  <c r="J81" i="1"/>
  <c r="I81" i="1"/>
  <c r="R81" i="1" s="1"/>
  <c r="G81" i="1"/>
  <c r="F81" i="1"/>
  <c r="E81" i="1"/>
  <c r="BD80" i="1"/>
  <c r="AQ80" i="1"/>
  <c r="AP80" i="1"/>
  <c r="AL80" i="1"/>
  <c r="AG80" i="1"/>
  <c r="AA80" i="1"/>
  <c r="U80" i="1"/>
  <c r="X80" i="1" s="1"/>
  <c r="P80" i="1"/>
  <c r="O80" i="1"/>
  <c r="L80" i="1" s="1"/>
  <c r="AD80" i="1" s="1"/>
  <c r="N80" i="1"/>
  <c r="M80" i="1"/>
  <c r="V80" i="1" s="1"/>
  <c r="J80" i="1"/>
  <c r="I80" i="1"/>
  <c r="H80" i="1" s="1"/>
  <c r="G80" i="1"/>
  <c r="AH80" i="1" s="1"/>
  <c r="F80" i="1"/>
  <c r="E80" i="1" s="1"/>
  <c r="BD79" i="1"/>
  <c r="AQ79" i="1"/>
  <c r="AP79" i="1"/>
  <c r="AL79" i="1"/>
  <c r="AH79" i="1"/>
  <c r="AK79" i="1" s="1"/>
  <c r="AE79" i="1"/>
  <c r="AD79" i="1"/>
  <c r="AC79" i="1" s="1"/>
  <c r="X79" i="1"/>
  <c r="S79" i="1"/>
  <c r="P79" i="1"/>
  <c r="M79" i="1" s="1"/>
  <c r="V79" i="1" s="1"/>
  <c r="O79" i="1"/>
  <c r="N79" i="1"/>
  <c r="L79" i="1"/>
  <c r="U79" i="1" s="1"/>
  <c r="AA79" i="1" s="1"/>
  <c r="J79" i="1"/>
  <c r="I79" i="1"/>
  <c r="H79" i="1"/>
  <c r="G79" i="1"/>
  <c r="F79" i="1"/>
  <c r="BD78" i="1"/>
  <c r="AQ78" i="1"/>
  <c r="AP78" i="1"/>
  <c r="AL78" i="1"/>
  <c r="P78" i="1"/>
  <c r="M78" i="1" s="1"/>
  <c r="O78" i="1"/>
  <c r="J78" i="1"/>
  <c r="I78" i="1"/>
  <c r="H78" i="1"/>
  <c r="G78" i="1"/>
  <c r="F78" i="1"/>
  <c r="BD77" i="1"/>
  <c r="AQ77" i="1"/>
  <c r="AP77" i="1"/>
  <c r="AL77" i="1"/>
  <c r="AJ77" i="1"/>
  <c r="AD77" i="1"/>
  <c r="P77" i="1"/>
  <c r="M77" i="1" s="1"/>
  <c r="O77" i="1"/>
  <c r="N77" i="1"/>
  <c r="L77" i="1"/>
  <c r="J77" i="1"/>
  <c r="I77" i="1"/>
  <c r="R77" i="1" s="1"/>
  <c r="G77" i="1"/>
  <c r="F77" i="1"/>
  <c r="AG77" i="1" s="1"/>
  <c r="E77" i="1"/>
  <c r="BD76" i="1"/>
  <c r="AQ76" i="1"/>
  <c r="AP76" i="1"/>
  <c r="AL76" i="1"/>
  <c r="AG76" i="1"/>
  <c r="R76" i="1"/>
  <c r="P76" i="1"/>
  <c r="O76" i="1"/>
  <c r="L76" i="1" s="1"/>
  <c r="AD76" i="1" s="1"/>
  <c r="N76" i="1"/>
  <c r="M76" i="1"/>
  <c r="V76" i="1" s="1"/>
  <c r="J76" i="1"/>
  <c r="I76" i="1"/>
  <c r="H76" i="1" s="1"/>
  <c r="G76" i="1"/>
  <c r="E76" i="1" s="1"/>
  <c r="F76" i="1"/>
  <c r="BD75" i="1"/>
  <c r="AQ75" i="1"/>
  <c r="AP75" i="1"/>
  <c r="AL75" i="1"/>
  <c r="AE75" i="1"/>
  <c r="AD75" i="1"/>
  <c r="AC75" i="1" s="1"/>
  <c r="P75" i="1"/>
  <c r="M75" i="1" s="1"/>
  <c r="O75" i="1"/>
  <c r="L75" i="1" s="1"/>
  <c r="N75" i="1"/>
  <c r="J75" i="1"/>
  <c r="H75" i="1" s="1"/>
  <c r="I75" i="1"/>
  <c r="G75" i="1"/>
  <c r="AH75" i="1" s="1"/>
  <c r="F75" i="1"/>
  <c r="BD74" i="1"/>
  <c r="AQ74" i="1"/>
  <c r="AP74" i="1"/>
  <c r="AL74" i="1"/>
  <c r="AG74" i="1"/>
  <c r="P74" i="1"/>
  <c r="M74" i="1" s="1"/>
  <c r="O74" i="1"/>
  <c r="L74" i="1"/>
  <c r="J74" i="1"/>
  <c r="I74" i="1"/>
  <c r="H74" i="1"/>
  <c r="G74" i="1"/>
  <c r="F74" i="1"/>
  <c r="BD73" i="1"/>
  <c r="AQ73" i="1"/>
  <c r="AQ105" i="1" s="1"/>
  <c r="AP73" i="1"/>
  <c r="AL73" i="1"/>
  <c r="AD73" i="1"/>
  <c r="P73" i="1"/>
  <c r="O73" i="1"/>
  <c r="L73" i="1"/>
  <c r="J73" i="1"/>
  <c r="H73" i="1" s="1"/>
  <c r="I73" i="1"/>
  <c r="G73" i="1"/>
  <c r="F73" i="1"/>
  <c r="BD72" i="1"/>
  <c r="AQ72" i="1"/>
  <c r="AP72" i="1"/>
  <c r="AL72" i="1"/>
  <c r="AH72" i="1"/>
  <c r="AE72" i="1"/>
  <c r="S72" i="1"/>
  <c r="P72" i="1"/>
  <c r="O72" i="1"/>
  <c r="N72" i="1"/>
  <c r="M72" i="1"/>
  <c r="J72" i="1"/>
  <c r="I72" i="1"/>
  <c r="G72" i="1"/>
  <c r="F72" i="1"/>
  <c r="E72" i="1"/>
  <c r="BI71" i="1"/>
  <c r="BH71" i="1"/>
  <c r="BG71" i="1"/>
  <c r="BF71" i="1"/>
  <c r="BE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O71" i="1"/>
  <c r="AN71" i="1"/>
  <c r="AM71" i="1"/>
  <c r="F71" i="1"/>
  <c r="BD70" i="1"/>
  <c r="AQ70" i="1"/>
  <c r="AP70" i="1"/>
  <c r="AL70" i="1"/>
  <c r="P70" i="1"/>
  <c r="O70" i="1"/>
  <c r="M70" i="1"/>
  <c r="L70" i="1"/>
  <c r="K70" i="1" s="1"/>
  <c r="J70" i="1"/>
  <c r="I70" i="1"/>
  <c r="H70" i="1"/>
  <c r="G70" i="1"/>
  <c r="F70" i="1"/>
  <c r="E70" i="1"/>
  <c r="BD69" i="1"/>
  <c r="AQ69" i="1"/>
  <c r="AP69" i="1"/>
  <c r="AL69" i="1"/>
  <c r="P69" i="1"/>
  <c r="M69" i="1" s="1"/>
  <c r="O69" i="1"/>
  <c r="N69" i="1" s="1"/>
  <c r="J69" i="1"/>
  <c r="I69" i="1"/>
  <c r="H69" i="1" s="1"/>
  <c r="G69" i="1"/>
  <c r="E69" i="1" s="1"/>
  <c r="F69" i="1"/>
  <c r="BD68" i="1"/>
  <c r="AQ68" i="1"/>
  <c r="AP68" i="1"/>
  <c r="AL68" i="1"/>
  <c r="AH68" i="1"/>
  <c r="AD68" i="1"/>
  <c r="P68" i="1"/>
  <c r="O68" i="1"/>
  <c r="N68" i="1"/>
  <c r="M68" i="1"/>
  <c r="L68" i="1"/>
  <c r="J68" i="1"/>
  <c r="I68" i="1"/>
  <c r="R68" i="1" s="1"/>
  <c r="G68" i="1"/>
  <c r="F68" i="1"/>
  <c r="AG68" i="1" s="1"/>
  <c r="E68" i="1"/>
  <c r="BD67" i="1"/>
  <c r="AQ67" i="1"/>
  <c r="AP67" i="1"/>
  <c r="AP71" i="1" s="1"/>
  <c r="AL67" i="1"/>
  <c r="AL71" i="1" s="1"/>
  <c r="AG67" i="1"/>
  <c r="P67" i="1"/>
  <c r="O67" i="1"/>
  <c r="L67" i="1" s="1"/>
  <c r="AD67" i="1" s="1"/>
  <c r="N67" i="1"/>
  <c r="M67" i="1"/>
  <c r="V67" i="1" s="1"/>
  <c r="J67" i="1"/>
  <c r="I67" i="1"/>
  <c r="H67" i="1" s="1"/>
  <c r="G67" i="1"/>
  <c r="AH67" i="1" s="1"/>
  <c r="F67" i="1"/>
  <c r="E67" i="1" s="1"/>
  <c r="BD66" i="1"/>
  <c r="AQ66" i="1"/>
  <c r="AP66" i="1"/>
  <c r="AL66" i="1"/>
  <c r="AH66" i="1"/>
  <c r="AE66" i="1"/>
  <c r="S66" i="1"/>
  <c r="P66" i="1"/>
  <c r="M66" i="1" s="1"/>
  <c r="V66" i="1" s="1"/>
  <c r="O66" i="1"/>
  <c r="L66" i="1" s="1"/>
  <c r="N66" i="1"/>
  <c r="J66" i="1"/>
  <c r="H66" i="1" s="1"/>
  <c r="I66" i="1"/>
  <c r="G66" i="1"/>
  <c r="F66" i="1"/>
  <c r="BD65" i="1"/>
  <c r="BD71" i="1" s="1"/>
  <c r="AQ65" i="1"/>
  <c r="AP65" i="1"/>
  <c r="AL65" i="1"/>
  <c r="U65" i="1"/>
  <c r="AA65" i="1" s="1"/>
  <c r="P65" i="1"/>
  <c r="P71" i="1" s="1"/>
  <c r="O65" i="1"/>
  <c r="L65" i="1"/>
  <c r="J65" i="1"/>
  <c r="I65" i="1"/>
  <c r="H65" i="1"/>
  <c r="G65" i="1"/>
  <c r="E65" i="1" s="1"/>
  <c r="F65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O64" i="1"/>
  <c r="AN64" i="1"/>
  <c r="AM64" i="1"/>
  <c r="AL64" i="1"/>
  <c r="AH64" i="1"/>
  <c r="AK64" i="1" s="1"/>
  <c r="P64" i="1"/>
  <c r="M64" i="1"/>
  <c r="S64" i="1" s="1"/>
  <c r="J64" i="1"/>
  <c r="I64" i="1"/>
  <c r="BD63" i="1"/>
  <c r="AQ63" i="1"/>
  <c r="AQ64" i="1" s="1"/>
  <c r="AP63" i="1"/>
  <c r="AP64" i="1" s="1"/>
  <c r="AL63" i="1"/>
  <c r="AH63" i="1"/>
  <c r="AE63" i="1"/>
  <c r="AE64" i="1" s="1"/>
  <c r="P63" i="1"/>
  <c r="O63" i="1"/>
  <c r="M63" i="1"/>
  <c r="J63" i="1"/>
  <c r="S63" i="1" s="1"/>
  <c r="I63" i="1"/>
  <c r="G63" i="1"/>
  <c r="G64" i="1" s="1"/>
  <c r="F63" i="1"/>
  <c r="F64" i="1" s="1"/>
  <c r="E63" i="1"/>
  <c r="E64" i="1" s="1"/>
  <c r="BI62" i="1"/>
  <c r="BH62" i="1"/>
  <c r="BG62" i="1"/>
  <c r="BF62" i="1"/>
  <c r="BE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P62" i="1"/>
  <c r="AO62" i="1"/>
  <c r="AN62" i="1"/>
  <c r="AM62" i="1"/>
  <c r="AL62" i="1"/>
  <c r="V62" i="1"/>
  <c r="P62" i="1"/>
  <c r="M62" i="1"/>
  <c r="L62" i="1"/>
  <c r="J62" i="1"/>
  <c r="S62" i="1" s="1"/>
  <c r="I62" i="1"/>
  <c r="F62" i="1"/>
  <c r="BD61" i="1"/>
  <c r="BD62" i="1" s="1"/>
  <c r="AQ61" i="1"/>
  <c r="AQ62" i="1" s="1"/>
  <c r="AP61" i="1"/>
  <c r="AL61" i="1"/>
  <c r="AE61" i="1"/>
  <c r="AE62" i="1" s="1"/>
  <c r="P61" i="1"/>
  <c r="M61" i="1" s="1"/>
  <c r="O61" i="1"/>
  <c r="J61" i="1"/>
  <c r="I61" i="1"/>
  <c r="H61" i="1" s="1"/>
  <c r="H62" i="1" s="1"/>
  <c r="G61" i="1"/>
  <c r="G62" i="1" s="1"/>
  <c r="F61" i="1"/>
  <c r="BI59" i="1"/>
  <c r="BH59" i="1"/>
  <c r="BG59" i="1"/>
  <c r="BF59" i="1"/>
  <c r="BE59" i="1"/>
  <c r="BC59" i="1"/>
  <c r="BB59" i="1"/>
  <c r="AZ59" i="1"/>
  <c r="AY59" i="1"/>
  <c r="AX59" i="1"/>
  <c r="AW59" i="1"/>
  <c r="AV59" i="1"/>
  <c r="AT59" i="1"/>
  <c r="AS59" i="1"/>
  <c r="AN59" i="1"/>
  <c r="AM59" i="1"/>
  <c r="BD58" i="1"/>
  <c r="AQ58" i="1"/>
  <c r="AP58" i="1"/>
  <c r="P58" i="1"/>
  <c r="M58" i="1" s="1"/>
  <c r="AE58" i="1" s="1"/>
  <c r="O58" i="1"/>
  <c r="L58" i="1" s="1"/>
  <c r="AD58" i="1" s="1"/>
  <c r="J58" i="1"/>
  <c r="I58" i="1"/>
  <c r="G58" i="1"/>
  <c r="F58" i="1"/>
  <c r="BD57" i="1"/>
  <c r="AQ57" i="1"/>
  <c r="AP57" i="1"/>
  <c r="AI57" i="1"/>
  <c r="AH57" i="1"/>
  <c r="U57" i="1"/>
  <c r="T57" i="1"/>
  <c r="Q57" i="1"/>
  <c r="P57" i="1"/>
  <c r="M57" i="1" s="1"/>
  <c r="O57" i="1"/>
  <c r="L57" i="1"/>
  <c r="AD57" i="1" s="1"/>
  <c r="J57" i="1"/>
  <c r="I57" i="1"/>
  <c r="G57" i="1"/>
  <c r="F57" i="1"/>
  <c r="AG57" i="1" s="1"/>
  <c r="AJ57" i="1" s="1"/>
  <c r="BD56" i="1"/>
  <c r="AQ56" i="1"/>
  <c r="AP56" i="1"/>
  <c r="AL56" i="1"/>
  <c r="AE56" i="1"/>
  <c r="S56" i="1"/>
  <c r="R56" i="1"/>
  <c r="P56" i="1"/>
  <c r="O56" i="1"/>
  <c r="L56" i="1" s="1"/>
  <c r="K56" i="1" s="1"/>
  <c r="N56" i="1"/>
  <c r="M56" i="1"/>
  <c r="J56" i="1"/>
  <c r="V56" i="1" s="1"/>
  <c r="I56" i="1"/>
  <c r="H56" i="1" s="1"/>
  <c r="G56" i="1"/>
  <c r="AH56" i="1" s="1"/>
  <c r="AK56" i="1" s="1"/>
  <c r="F56" i="1"/>
  <c r="BD55" i="1"/>
  <c r="AQ55" i="1"/>
  <c r="AP55" i="1"/>
  <c r="AL55" i="1"/>
  <c r="P55" i="1"/>
  <c r="M55" i="1" s="1"/>
  <c r="V55" i="1" s="1"/>
  <c r="Y55" i="1" s="1"/>
  <c r="O55" i="1"/>
  <c r="L55" i="1"/>
  <c r="J55" i="1"/>
  <c r="I55" i="1"/>
  <c r="H55" i="1"/>
  <c r="G55" i="1"/>
  <c r="F55" i="1"/>
  <c r="AG55" i="1" s="1"/>
  <c r="BD54" i="1"/>
  <c r="AQ54" i="1"/>
  <c r="AP54" i="1"/>
  <c r="AL54" i="1"/>
  <c r="P54" i="1"/>
  <c r="M54" i="1" s="1"/>
  <c r="O54" i="1"/>
  <c r="L54" i="1"/>
  <c r="U54" i="1" s="1"/>
  <c r="J54" i="1"/>
  <c r="I54" i="1"/>
  <c r="H54" i="1"/>
  <c r="G54" i="1"/>
  <c r="F54" i="1"/>
  <c r="E54" i="1"/>
  <c r="BD53" i="1"/>
  <c r="AQ53" i="1"/>
  <c r="AP53" i="1"/>
  <c r="AL53" i="1"/>
  <c r="AG53" i="1"/>
  <c r="AD53" i="1"/>
  <c r="P53" i="1"/>
  <c r="O53" i="1"/>
  <c r="N53" i="1"/>
  <c r="M53" i="1"/>
  <c r="V53" i="1" s="1"/>
  <c r="L53" i="1"/>
  <c r="J53" i="1"/>
  <c r="I53" i="1"/>
  <c r="H53" i="1" s="1"/>
  <c r="G53" i="1"/>
  <c r="F53" i="1"/>
  <c r="E53" i="1"/>
  <c r="BD52" i="1"/>
  <c r="AQ52" i="1"/>
  <c r="AP52" i="1"/>
  <c r="AL52" i="1"/>
  <c r="AE52" i="1"/>
  <c r="AA52" i="1"/>
  <c r="S52" i="1"/>
  <c r="R52" i="1"/>
  <c r="P52" i="1"/>
  <c r="O52" i="1"/>
  <c r="L52" i="1" s="1"/>
  <c r="U52" i="1" s="1"/>
  <c r="X52" i="1" s="1"/>
  <c r="N52" i="1"/>
  <c r="M52" i="1"/>
  <c r="J52" i="1"/>
  <c r="V52" i="1" s="1"/>
  <c r="I52" i="1"/>
  <c r="H52" i="1" s="1"/>
  <c r="G52" i="1"/>
  <c r="AH52" i="1" s="1"/>
  <c r="AK52" i="1" s="1"/>
  <c r="F52" i="1"/>
  <c r="BD51" i="1"/>
  <c r="AQ51" i="1"/>
  <c r="AP51" i="1"/>
  <c r="AL51" i="1"/>
  <c r="P51" i="1"/>
  <c r="M51" i="1" s="1"/>
  <c r="V51" i="1" s="1"/>
  <c r="Y51" i="1" s="1"/>
  <c r="O51" i="1"/>
  <c r="L51" i="1"/>
  <c r="J51" i="1"/>
  <c r="I51" i="1"/>
  <c r="H51" i="1"/>
  <c r="G51" i="1"/>
  <c r="F51" i="1"/>
  <c r="AG51" i="1" s="1"/>
  <c r="BD50" i="1"/>
  <c r="AQ50" i="1"/>
  <c r="AP50" i="1"/>
  <c r="AL50" i="1"/>
  <c r="P50" i="1"/>
  <c r="M50" i="1" s="1"/>
  <c r="O50" i="1"/>
  <c r="L50" i="1"/>
  <c r="U50" i="1" s="1"/>
  <c r="J50" i="1"/>
  <c r="I50" i="1"/>
  <c r="H50" i="1"/>
  <c r="G50" i="1"/>
  <c r="F50" i="1"/>
  <c r="E50" i="1"/>
  <c r="BD49" i="1"/>
  <c r="AU49" i="1"/>
  <c r="AP49" i="1"/>
  <c r="AO49" i="1"/>
  <c r="AL49" i="1"/>
  <c r="AE49" i="1"/>
  <c r="AA49" i="1"/>
  <c r="S49" i="1"/>
  <c r="R49" i="1"/>
  <c r="P49" i="1"/>
  <c r="O49" i="1"/>
  <c r="L49" i="1" s="1"/>
  <c r="U49" i="1" s="1"/>
  <c r="X49" i="1" s="1"/>
  <c r="N49" i="1"/>
  <c r="M49" i="1"/>
  <c r="J49" i="1"/>
  <c r="V49" i="1" s="1"/>
  <c r="I49" i="1"/>
  <c r="H49" i="1" s="1"/>
  <c r="G49" i="1"/>
  <c r="AH49" i="1" s="1"/>
  <c r="AK49" i="1" s="1"/>
  <c r="F49" i="1"/>
  <c r="BD48" i="1"/>
  <c r="AQ48" i="1"/>
  <c r="AP48" i="1"/>
  <c r="AL48" i="1"/>
  <c r="P48" i="1"/>
  <c r="M48" i="1" s="1"/>
  <c r="V48" i="1" s="1"/>
  <c r="Y48" i="1" s="1"/>
  <c r="O48" i="1"/>
  <c r="L48" i="1"/>
  <c r="J48" i="1"/>
  <c r="I48" i="1"/>
  <c r="H48" i="1"/>
  <c r="G48" i="1"/>
  <c r="F48" i="1"/>
  <c r="AG48" i="1" s="1"/>
  <c r="BD47" i="1"/>
  <c r="AQ47" i="1"/>
  <c r="AP47" i="1"/>
  <c r="AL47" i="1"/>
  <c r="P47" i="1"/>
  <c r="M47" i="1" s="1"/>
  <c r="O47" i="1"/>
  <c r="L47" i="1"/>
  <c r="U47" i="1" s="1"/>
  <c r="J47" i="1"/>
  <c r="I47" i="1"/>
  <c r="H47" i="1"/>
  <c r="G47" i="1"/>
  <c r="F47" i="1"/>
  <c r="E47" i="1"/>
  <c r="BD46" i="1"/>
  <c r="AQ46" i="1"/>
  <c r="AP46" i="1"/>
  <c r="AL46" i="1"/>
  <c r="AG46" i="1"/>
  <c r="AD46" i="1"/>
  <c r="P46" i="1"/>
  <c r="O46" i="1"/>
  <c r="N46" i="1"/>
  <c r="M46" i="1"/>
  <c r="V46" i="1" s="1"/>
  <c r="L46" i="1"/>
  <c r="J46" i="1"/>
  <c r="I46" i="1"/>
  <c r="H46" i="1" s="1"/>
  <c r="G46" i="1"/>
  <c r="F46" i="1"/>
  <c r="E46" i="1"/>
  <c r="BD45" i="1"/>
  <c r="AQ45" i="1"/>
  <c r="AP45" i="1"/>
  <c r="AL45" i="1"/>
  <c r="AE45" i="1"/>
  <c r="P45" i="1"/>
  <c r="O45" i="1"/>
  <c r="L45" i="1" s="1"/>
  <c r="U45" i="1" s="1"/>
  <c r="M45" i="1"/>
  <c r="V45" i="1" s="1"/>
  <c r="J45" i="1"/>
  <c r="S45" i="1" s="1"/>
  <c r="I45" i="1"/>
  <c r="G45" i="1"/>
  <c r="AH45" i="1" s="1"/>
  <c r="AK45" i="1" s="1"/>
  <c r="F45" i="1"/>
  <c r="AG45" i="1" s="1"/>
  <c r="E45" i="1"/>
  <c r="BD44" i="1"/>
  <c r="BA44" i="1"/>
  <c r="BA59" i="1" s="1"/>
  <c r="AU44" i="1"/>
  <c r="AQ44" i="1"/>
  <c r="AP44" i="1"/>
  <c r="AL44" i="1"/>
  <c r="P44" i="1"/>
  <c r="M44" i="1" s="1"/>
  <c r="O44" i="1"/>
  <c r="L44" i="1"/>
  <c r="AG44" i="1" s="1"/>
  <c r="J44" i="1"/>
  <c r="I44" i="1"/>
  <c r="H44" i="1"/>
  <c r="G44" i="1"/>
  <c r="E44" i="1" s="1"/>
  <c r="F44" i="1"/>
  <c r="BD43" i="1"/>
  <c r="AQ43" i="1"/>
  <c r="AP43" i="1"/>
  <c r="AL43" i="1"/>
  <c r="P43" i="1"/>
  <c r="N43" i="1" s="1"/>
  <c r="O43" i="1"/>
  <c r="L43" i="1"/>
  <c r="AD43" i="1" s="1"/>
  <c r="J43" i="1"/>
  <c r="I43" i="1"/>
  <c r="H43" i="1" s="1"/>
  <c r="G43" i="1"/>
  <c r="F43" i="1"/>
  <c r="E43" i="1"/>
  <c r="BD42" i="1"/>
  <c r="AQ42" i="1"/>
  <c r="AP42" i="1"/>
  <c r="AL42" i="1"/>
  <c r="P42" i="1"/>
  <c r="O42" i="1"/>
  <c r="L42" i="1" s="1"/>
  <c r="N42" i="1"/>
  <c r="M42" i="1"/>
  <c r="AE42" i="1" s="1"/>
  <c r="J42" i="1"/>
  <c r="I42" i="1"/>
  <c r="H42" i="1" s="1"/>
  <c r="G42" i="1"/>
  <c r="F42" i="1"/>
  <c r="BD41" i="1"/>
  <c r="AQ41" i="1"/>
  <c r="AP41" i="1"/>
  <c r="AL41" i="1"/>
  <c r="P41" i="1"/>
  <c r="M41" i="1" s="1"/>
  <c r="O41" i="1"/>
  <c r="L41" i="1" s="1"/>
  <c r="J41" i="1"/>
  <c r="H41" i="1" s="1"/>
  <c r="I41" i="1"/>
  <c r="G41" i="1"/>
  <c r="AH41" i="1" s="1"/>
  <c r="F41" i="1"/>
  <c r="AG41" i="1" s="1"/>
  <c r="BD40" i="1"/>
  <c r="AQ40" i="1"/>
  <c r="AP40" i="1"/>
  <c r="AL40" i="1"/>
  <c r="P40" i="1"/>
  <c r="M40" i="1" s="1"/>
  <c r="O40" i="1"/>
  <c r="N40" i="1" s="1"/>
  <c r="L40" i="1"/>
  <c r="AG40" i="1" s="1"/>
  <c r="J40" i="1"/>
  <c r="I40" i="1"/>
  <c r="H40" i="1"/>
  <c r="G40" i="1"/>
  <c r="E40" i="1" s="1"/>
  <c r="F40" i="1"/>
  <c r="BD39" i="1"/>
  <c r="AQ39" i="1"/>
  <c r="AP39" i="1"/>
  <c r="AL39" i="1"/>
  <c r="P39" i="1"/>
  <c r="N39" i="1" s="1"/>
  <c r="O39" i="1"/>
  <c r="M39" i="1"/>
  <c r="AH39" i="1" s="1"/>
  <c r="L39" i="1"/>
  <c r="AD39" i="1" s="1"/>
  <c r="J39" i="1"/>
  <c r="I39" i="1"/>
  <c r="H39" i="1" s="1"/>
  <c r="G39" i="1"/>
  <c r="F39" i="1"/>
  <c r="E39" i="1"/>
  <c r="BD38" i="1"/>
  <c r="AQ38" i="1"/>
  <c r="AP38" i="1"/>
  <c r="AL38" i="1"/>
  <c r="P38" i="1"/>
  <c r="O38" i="1"/>
  <c r="L38" i="1" s="1"/>
  <c r="R38" i="1" s="1"/>
  <c r="N38" i="1"/>
  <c r="M38" i="1"/>
  <c r="AE38" i="1" s="1"/>
  <c r="J38" i="1"/>
  <c r="V38" i="1" s="1"/>
  <c r="I38" i="1"/>
  <c r="H38" i="1" s="1"/>
  <c r="G38" i="1"/>
  <c r="F38" i="1"/>
  <c r="E38" i="1"/>
  <c r="BD37" i="1"/>
  <c r="AQ37" i="1"/>
  <c r="AP37" i="1"/>
  <c r="AL37" i="1"/>
  <c r="AA37" i="1"/>
  <c r="V37" i="1"/>
  <c r="S37" i="1"/>
  <c r="P37" i="1"/>
  <c r="M37" i="1" s="1"/>
  <c r="AE37" i="1" s="1"/>
  <c r="O37" i="1"/>
  <c r="L37" i="1" s="1"/>
  <c r="U37" i="1" s="1"/>
  <c r="X37" i="1" s="1"/>
  <c r="N37" i="1"/>
  <c r="J37" i="1"/>
  <c r="H37" i="1" s="1"/>
  <c r="I37" i="1"/>
  <c r="G37" i="1"/>
  <c r="AH37" i="1" s="1"/>
  <c r="F37" i="1"/>
  <c r="BD36" i="1"/>
  <c r="AU36" i="1"/>
  <c r="AU59" i="1" s="1"/>
  <c r="AR36" i="1"/>
  <c r="AR59" i="1" s="1"/>
  <c r="AP36" i="1"/>
  <c r="AO36" i="1"/>
  <c r="AO59" i="1" s="1"/>
  <c r="AL36" i="1"/>
  <c r="P36" i="1"/>
  <c r="O36" i="1"/>
  <c r="L36" i="1" s="1"/>
  <c r="K36" i="1" s="1"/>
  <c r="Q36" i="1" s="1"/>
  <c r="N36" i="1"/>
  <c r="M36" i="1"/>
  <c r="J36" i="1"/>
  <c r="V36" i="1" s="1"/>
  <c r="I36" i="1"/>
  <c r="H36" i="1" s="1"/>
  <c r="G36" i="1"/>
  <c r="F36" i="1"/>
  <c r="AG36" i="1" s="1"/>
  <c r="E36" i="1"/>
  <c r="BD35" i="1"/>
  <c r="AQ35" i="1"/>
  <c r="AP35" i="1"/>
  <c r="AL35" i="1"/>
  <c r="AA35" i="1"/>
  <c r="V35" i="1"/>
  <c r="S35" i="1"/>
  <c r="P35" i="1"/>
  <c r="M35" i="1" s="1"/>
  <c r="AE35" i="1" s="1"/>
  <c r="O35" i="1"/>
  <c r="L35" i="1" s="1"/>
  <c r="U35" i="1" s="1"/>
  <c r="X35" i="1" s="1"/>
  <c r="N35" i="1"/>
  <c r="J35" i="1"/>
  <c r="H35" i="1" s="1"/>
  <c r="I35" i="1"/>
  <c r="G35" i="1"/>
  <c r="AH35" i="1" s="1"/>
  <c r="AK35" i="1" s="1"/>
  <c r="F35" i="1"/>
  <c r="BD34" i="1"/>
  <c r="BD59" i="1" s="1"/>
  <c r="AQ34" i="1"/>
  <c r="AQ59" i="1" s="1"/>
  <c r="AP34" i="1"/>
  <c r="AP59" i="1" s="1"/>
  <c r="AL34" i="1"/>
  <c r="P34" i="1"/>
  <c r="O34" i="1"/>
  <c r="L34" i="1"/>
  <c r="J34" i="1"/>
  <c r="I34" i="1"/>
  <c r="H34" i="1"/>
  <c r="G34" i="1"/>
  <c r="E34" i="1" s="1"/>
  <c r="F34" i="1"/>
  <c r="BI33" i="1"/>
  <c r="BH33" i="1"/>
  <c r="BG33" i="1"/>
  <c r="BF33" i="1"/>
  <c r="BE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O33" i="1"/>
  <c r="AN33" i="1"/>
  <c r="AM33" i="1"/>
  <c r="P33" i="1"/>
  <c r="BD32" i="1"/>
  <c r="AQ32" i="1"/>
  <c r="AP32" i="1"/>
  <c r="AL32" i="1"/>
  <c r="AG32" i="1"/>
  <c r="AD32" i="1"/>
  <c r="P32" i="1"/>
  <c r="O32" i="1"/>
  <c r="N32" i="1"/>
  <c r="M32" i="1"/>
  <c r="L32" i="1"/>
  <c r="J32" i="1"/>
  <c r="I32" i="1"/>
  <c r="R32" i="1" s="1"/>
  <c r="H32" i="1"/>
  <c r="G32" i="1"/>
  <c r="F32" i="1"/>
  <c r="E32" i="1"/>
  <c r="BD31" i="1"/>
  <c r="AQ31" i="1"/>
  <c r="AP31" i="1"/>
  <c r="AL31" i="1"/>
  <c r="AE31" i="1"/>
  <c r="U31" i="1"/>
  <c r="X31" i="1" s="1"/>
  <c r="P31" i="1"/>
  <c r="O31" i="1"/>
  <c r="L31" i="1" s="1"/>
  <c r="AD31" i="1" s="1"/>
  <c r="AC31" i="1" s="1"/>
  <c r="N31" i="1"/>
  <c r="M31" i="1"/>
  <c r="V31" i="1" s="1"/>
  <c r="K31" i="1"/>
  <c r="T31" i="1" s="1"/>
  <c r="J31" i="1"/>
  <c r="I31" i="1"/>
  <c r="H31" i="1" s="1"/>
  <c r="G31" i="1"/>
  <c r="G33" i="1" s="1"/>
  <c r="F31" i="1"/>
  <c r="AG31" i="1" s="1"/>
  <c r="BD30" i="1"/>
  <c r="AQ30" i="1"/>
  <c r="AP30" i="1"/>
  <c r="AP33" i="1" s="1"/>
  <c r="AL30" i="1"/>
  <c r="AH30" i="1"/>
  <c r="AE30" i="1"/>
  <c r="S30" i="1"/>
  <c r="P30" i="1"/>
  <c r="M30" i="1" s="1"/>
  <c r="V30" i="1" s="1"/>
  <c r="O30" i="1"/>
  <c r="O33" i="1" s="1"/>
  <c r="N30" i="1"/>
  <c r="N33" i="1" s="1"/>
  <c r="L30" i="1"/>
  <c r="U30" i="1" s="1"/>
  <c r="X30" i="1" s="1"/>
  <c r="J30" i="1"/>
  <c r="J33" i="1" s="1"/>
  <c r="I30" i="1"/>
  <c r="H30" i="1"/>
  <c r="H33" i="1" s="1"/>
  <c r="G30" i="1"/>
  <c r="F30" i="1"/>
  <c r="BI29" i="1"/>
  <c r="BH29" i="1"/>
  <c r="BG29" i="1"/>
  <c r="BF29" i="1"/>
  <c r="BE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O29" i="1"/>
  <c r="AN29" i="1"/>
  <c r="AM29" i="1"/>
  <c r="AQ28" i="1"/>
  <c r="AP28" i="1"/>
  <c r="AL28" i="1"/>
  <c r="AB28" i="1"/>
  <c r="P28" i="1"/>
  <c r="O28" i="1"/>
  <c r="N28" i="1" s="1"/>
  <c r="M28" i="1"/>
  <c r="V28" i="1" s="1"/>
  <c r="Y28" i="1" s="1"/>
  <c r="L28" i="1"/>
  <c r="U28" i="1" s="1"/>
  <c r="J28" i="1"/>
  <c r="I28" i="1"/>
  <c r="H28" i="1"/>
  <c r="G28" i="1"/>
  <c r="F28" i="1"/>
  <c r="E28" i="1"/>
  <c r="BD27" i="1"/>
  <c r="BD29" i="1" s="1"/>
  <c r="AQ27" i="1"/>
  <c r="AP27" i="1"/>
  <c r="AL27" i="1"/>
  <c r="P27" i="1"/>
  <c r="M27" i="1" s="1"/>
  <c r="O27" i="1"/>
  <c r="L27" i="1"/>
  <c r="AD27" i="1" s="1"/>
  <c r="J27" i="1"/>
  <c r="I27" i="1"/>
  <c r="H27" i="1"/>
  <c r="G27" i="1"/>
  <c r="F27" i="1"/>
  <c r="E27" i="1"/>
  <c r="BD26" i="1"/>
  <c r="AQ26" i="1"/>
  <c r="AP26" i="1"/>
  <c r="AL26" i="1"/>
  <c r="AE26" i="1"/>
  <c r="P26" i="1"/>
  <c r="O26" i="1"/>
  <c r="L26" i="1" s="1"/>
  <c r="U26" i="1" s="1"/>
  <c r="M26" i="1"/>
  <c r="V26" i="1" s="1"/>
  <c r="J26" i="1"/>
  <c r="S26" i="1" s="1"/>
  <c r="I26" i="1"/>
  <c r="G26" i="1"/>
  <c r="AH26" i="1" s="1"/>
  <c r="AK26" i="1" s="1"/>
  <c r="F26" i="1"/>
  <c r="AG26" i="1" s="1"/>
  <c r="E26" i="1"/>
  <c r="BD25" i="1"/>
  <c r="AQ25" i="1"/>
  <c r="AP25" i="1"/>
  <c r="AL25" i="1"/>
  <c r="AA25" i="1"/>
  <c r="P25" i="1"/>
  <c r="M25" i="1" s="1"/>
  <c r="V25" i="1" s="1"/>
  <c r="O25" i="1"/>
  <c r="L25" i="1"/>
  <c r="U25" i="1" s="1"/>
  <c r="X25" i="1" s="1"/>
  <c r="J25" i="1"/>
  <c r="I25" i="1"/>
  <c r="H25" i="1"/>
  <c r="G25" i="1"/>
  <c r="AH25" i="1" s="1"/>
  <c r="F25" i="1"/>
  <c r="BD24" i="1"/>
  <c r="AQ24" i="1"/>
  <c r="AP24" i="1"/>
  <c r="AL24" i="1"/>
  <c r="P24" i="1"/>
  <c r="O24" i="1"/>
  <c r="N24" i="1" s="1"/>
  <c r="M24" i="1"/>
  <c r="V24" i="1" s="1"/>
  <c r="AB24" i="1" s="1"/>
  <c r="J24" i="1"/>
  <c r="I24" i="1"/>
  <c r="H24" i="1" s="1"/>
  <c r="G24" i="1"/>
  <c r="F24" i="1"/>
  <c r="E24" i="1"/>
  <c r="BD23" i="1"/>
  <c r="AQ23" i="1"/>
  <c r="AQ29" i="1" s="1"/>
  <c r="AP23" i="1"/>
  <c r="AL23" i="1"/>
  <c r="AL29" i="1" s="1"/>
  <c r="AG23" i="1"/>
  <c r="AD23" i="1"/>
  <c r="P23" i="1"/>
  <c r="P29" i="1" s="1"/>
  <c r="O23" i="1"/>
  <c r="N23" i="1"/>
  <c r="M23" i="1"/>
  <c r="L23" i="1"/>
  <c r="J23" i="1"/>
  <c r="I23" i="1"/>
  <c r="I29" i="1" s="1"/>
  <c r="H23" i="1"/>
  <c r="G23" i="1"/>
  <c r="F23" i="1"/>
  <c r="E23" i="1"/>
  <c r="BI22" i="1"/>
  <c r="BH22" i="1"/>
  <c r="BG22" i="1"/>
  <c r="BF22" i="1"/>
  <c r="BE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N22" i="1"/>
  <c r="AM22" i="1"/>
  <c r="AL22" i="1"/>
  <c r="J22" i="1"/>
  <c r="I22" i="1"/>
  <c r="BD21" i="1"/>
  <c r="AQ21" i="1"/>
  <c r="AP21" i="1"/>
  <c r="AO21" i="1"/>
  <c r="AL21" i="1"/>
  <c r="AB21" i="1"/>
  <c r="P21" i="1"/>
  <c r="O21" i="1"/>
  <c r="N21" i="1" s="1"/>
  <c r="M21" i="1"/>
  <c r="V21" i="1" s="1"/>
  <c r="Y21" i="1" s="1"/>
  <c r="L21" i="1"/>
  <c r="U21" i="1" s="1"/>
  <c r="J21" i="1"/>
  <c r="I21" i="1"/>
  <c r="H21" i="1"/>
  <c r="G21" i="1"/>
  <c r="F21" i="1"/>
  <c r="E21" i="1"/>
  <c r="BD20" i="1"/>
  <c r="AQ20" i="1"/>
  <c r="AP20" i="1"/>
  <c r="AO20" i="1"/>
  <c r="AL20" i="1"/>
  <c r="AG20" i="1"/>
  <c r="P20" i="1"/>
  <c r="O20" i="1"/>
  <c r="L20" i="1" s="1"/>
  <c r="U20" i="1" s="1"/>
  <c r="N20" i="1"/>
  <c r="M20" i="1"/>
  <c r="V20" i="1" s="1"/>
  <c r="J20" i="1"/>
  <c r="I20" i="1"/>
  <c r="H20" i="1" s="1"/>
  <c r="G20" i="1"/>
  <c r="E20" i="1" s="1"/>
  <c r="F20" i="1"/>
  <c r="BD19" i="1"/>
  <c r="AQ19" i="1"/>
  <c r="AO19" i="1" s="1"/>
  <c r="AP19" i="1"/>
  <c r="AL19" i="1"/>
  <c r="U19" i="1"/>
  <c r="X19" i="1" s="1"/>
  <c r="P19" i="1"/>
  <c r="M19" i="1" s="1"/>
  <c r="O19" i="1"/>
  <c r="L19" i="1"/>
  <c r="J19" i="1"/>
  <c r="I19" i="1"/>
  <c r="H19" i="1"/>
  <c r="G19" i="1"/>
  <c r="E19" i="1" s="1"/>
  <c r="F19" i="1"/>
  <c r="BD18" i="1"/>
  <c r="AQ18" i="1"/>
  <c r="AO18" i="1" s="1"/>
  <c r="AP18" i="1"/>
  <c r="AL18" i="1"/>
  <c r="AE18" i="1"/>
  <c r="U18" i="1"/>
  <c r="X18" i="1" s="1"/>
  <c r="P18" i="1"/>
  <c r="O18" i="1"/>
  <c r="L18" i="1" s="1"/>
  <c r="AD18" i="1" s="1"/>
  <c r="AC18" i="1" s="1"/>
  <c r="N18" i="1"/>
  <c r="M18" i="1"/>
  <c r="V18" i="1" s="1"/>
  <c r="K18" i="1"/>
  <c r="T18" i="1" s="1"/>
  <c r="J18" i="1"/>
  <c r="I18" i="1"/>
  <c r="H18" i="1" s="1"/>
  <c r="G18" i="1"/>
  <c r="AH18" i="1" s="1"/>
  <c r="AK18" i="1" s="1"/>
  <c r="F18" i="1"/>
  <c r="AG18" i="1" s="1"/>
  <c r="BD17" i="1"/>
  <c r="AQ17" i="1"/>
  <c r="AQ22" i="1" s="1"/>
  <c r="AP17" i="1"/>
  <c r="AO17" i="1" s="1"/>
  <c r="AO22" i="1" s="1"/>
  <c r="AL17" i="1"/>
  <c r="P17" i="1"/>
  <c r="O17" i="1"/>
  <c r="N17" i="1" s="1"/>
  <c r="J17" i="1"/>
  <c r="I17" i="1"/>
  <c r="H17" i="1"/>
  <c r="G17" i="1"/>
  <c r="G22" i="1" s="1"/>
  <c r="F17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F15" i="1"/>
  <c r="AF26" i="1" l="1"/>
  <c r="AE27" i="1"/>
  <c r="S27" i="1"/>
  <c r="V27" i="1"/>
  <c r="AH27" i="1"/>
  <c r="AK27" i="1" s="1"/>
  <c r="AJ18" i="1"/>
  <c r="AF18" i="1"/>
  <c r="AI18" i="1" s="1"/>
  <c r="AB20" i="1"/>
  <c r="Y20" i="1"/>
  <c r="AA21" i="1"/>
  <c r="Z21" i="1" s="1"/>
  <c r="X21" i="1"/>
  <c r="W21" i="1" s="1"/>
  <c r="AE33" i="1"/>
  <c r="AB18" i="1"/>
  <c r="Y18" i="1"/>
  <c r="W18" i="1"/>
  <c r="Z25" i="1"/>
  <c r="AC27" i="1"/>
  <c r="V19" i="1"/>
  <c r="AE19" i="1"/>
  <c r="S19" i="1"/>
  <c r="K19" i="1"/>
  <c r="X20" i="1"/>
  <c r="AA20" i="1"/>
  <c r="Z20" i="1" s="1"/>
  <c r="AK25" i="1"/>
  <c r="X28" i="1"/>
  <c r="W28" i="1" s="1"/>
  <c r="AA28" i="1"/>
  <c r="Z28" i="1" s="1"/>
  <c r="Y30" i="1"/>
  <c r="AB30" i="1"/>
  <c r="AJ31" i="1"/>
  <c r="AF31" i="1"/>
  <c r="AI31" i="1" s="1"/>
  <c r="AB36" i="1"/>
  <c r="Y36" i="1"/>
  <c r="AK37" i="1"/>
  <c r="W37" i="1"/>
  <c r="Y38" i="1"/>
  <c r="AB38" i="1"/>
  <c r="X26" i="1"/>
  <c r="W26" i="1" s="1"/>
  <c r="AA26" i="1"/>
  <c r="Z26" i="1" s="1"/>
  <c r="AB26" i="1"/>
  <c r="Y26" i="1"/>
  <c r="W30" i="1"/>
  <c r="AB31" i="1"/>
  <c r="Y31" i="1"/>
  <c r="W31" i="1" s="1"/>
  <c r="Y25" i="1"/>
  <c r="W25" i="1" s="1"/>
  <c r="AB25" i="1"/>
  <c r="AA19" i="1"/>
  <c r="AG21" i="1"/>
  <c r="AE23" i="1"/>
  <c r="S23" i="1"/>
  <c r="S24" i="1"/>
  <c r="AD26" i="1"/>
  <c r="AC26" i="1" s="1"/>
  <c r="P22" i="1"/>
  <c r="Q18" i="1"/>
  <c r="AD19" i="1"/>
  <c r="R19" i="1"/>
  <c r="AG19" i="1"/>
  <c r="AH20" i="1"/>
  <c r="R23" i="1"/>
  <c r="AP29" i="1"/>
  <c r="Y24" i="1"/>
  <c r="H22" i="1"/>
  <c r="BD22" i="1"/>
  <c r="AE21" i="1"/>
  <c r="F22" i="1"/>
  <c r="E22" i="1" s="1"/>
  <c r="AP22" i="1"/>
  <c r="F29" i="1"/>
  <c r="J29" i="1"/>
  <c r="AJ23" i="1"/>
  <c r="AH24" i="1"/>
  <c r="N25" i="1"/>
  <c r="S25" i="1"/>
  <c r="AD25" i="1"/>
  <c r="N27" i="1"/>
  <c r="R27" i="1"/>
  <c r="AE28" i="1"/>
  <c r="O29" i="1"/>
  <c r="F33" i="1"/>
  <c r="AG30" i="1"/>
  <c r="E30" i="1"/>
  <c r="E33" i="1" s="1"/>
  <c r="R31" i="1"/>
  <c r="AH31" i="1"/>
  <c r="AK31" i="1" s="1"/>
  <c r="AJ32" i="1"/>
  <c r="M33" i="1"/>
  <c r="AN60" i="1"/>
  <c r="I59" i="1"/>
  <c r="O59" i="1"/>
  <c r="O60" i="1" s="1"/>
  <c r="N34" i="1"/>
  <c r="AE36" i="1"/>
  <c r="S36" i="1"/>
  <c r="AG38" i="1"/>
  <c r="AK41" i="1"/>
  <c r="AE41" i="1"/>
  <c r="S41" i="1"/>
  <c r="V41" i="1"/>
  <c r="AE44" i="1"/>
  <c r="S44" i="1"/>
  <c r="V44" i="1"/>
  <c r="K44" i="1"/>
  <c r="AF45" i="1"/>
  <c r="AB45" i="1"/>
  <c r="Y45" i="1"/>
  <c r="AE47" i="1"/>
  <c r="S47" i="1"/>
  <c r="V47" i="1"/>
  <c r="Y49" i="1"/>
  <c r="AB49" i="1"/>
  <c r="Z49" i="1" s="1"/>
  <c r="AA50" i="1"/>
  <c r="X50" i="1"/>
  <c r="AJ20" i="1"/>
  <c r="AF20" i="1"/>
  <c r="AA18" i="1"/>
  <c r="Z18" i="1" s="1"/>
  <c r="O22" i="1"/>
  <c r="AE24" i="1"/>
  <c r="R25" i="1"/>
  <c r="K26" i="1"/>
  <c r="L17" i="1"/>
  <c r="R18" i="1"/>
  <c r="S20" i="1"/>
  <c r="AD20" i="1"/>
  <c r="E17" i="1"/>
  <c r="M17" i="1"/>
  <c r="AH17" i="1" s="1"/>
  <c r="E18" i="1"/>
  <c r="S18" i="1"/>
  <c r="N19" i="1"/>
  <c r="K20" i="1"/>
  <c r="AE20" i="1"/>
  <c r="AH21" i="1"/>
  <c r="K21" i="1"/>
  <c r="K23" i="1"/>
  <c r="U23" i="1"/>
  <c r="L24" i="1"/>
  <c r="AG25" i="1"/>
  <c r="E25" i="1"/>
  <c r="E29" i="1" s="1"/>
  <c r="AE25" i="1"/>
  <c r="H26" i="1"/>
  <c r="H29" i="1" s="1"/>
  <c r="N26" i="1"/>
  <c r="R26" i="1"/>
  <c r="AH28" i="1"/>
  <c r="K28" i="1"/>
  <c r="K30" i="1"/>
  <c r="AA30" i="1"/>
  <c r="AL33" i="1"/>
  <c r="E31" i="1"/>
  <c r="S31" i="1"/>
  <c r="K32" i="1"/>
  <c r="U32" i="1"/>
  <c r="I33" i="1"/>
  <c r="P59" i="1"/>
  <c r="P60" i="1" s="1"/>
  <c r="M34" i="1"/>
  <c r="AG35" i="1"/>
  <c r="E35" i="1"/>
  <c r="E59" i="1" s="1"/>
  <c r="E60" i="1" s="1"/>
  <c r="K35" i="1"/>
  <c r="R35" i="1"/>
  <c r="R36" i="1"/>
  <c r="AH36" i="1"/>
  <c r="AK36" i="1" s="1"/>
  <c r="AG37" i="1"/>
  <c r="E37" i="1"/>
  <c r="K37" i="1"/>
  <c r="R37" i="1"/>
  <c r="AG42" i="1"/>
  <c r="BA60" i="1"/>
  <c r="X45" i="1"/>
  <c r="AA45" i="1"/>
  <c r="Z45" i="1" s="1"/>
  <c r="AB53" i="1"/>
  <c r="Y53" i="1"/>
  <c r="AA54" i="1"/>
  <c r="X54" i="1"/>
  <c r="AH19" i="1"/>
  <c r="V23" i="1"/>
  <c r="K25" i="1"/>
  <c r="K27" i="1"/>
  <c r="U27" i="1"/>
  <c r="AD28" i="1"/>
  <c r="AC28" i="1" s="1"/>
  <c r="R28" i="1"/>
  <c r="AG28" i="1"/>
  <c r="G29" i="1"/>
  <c r="R30" i="1"/>
  <c r="AK30" i="1"/>
  <c r="AE32" i="1"/>
  <c r="AC32" i="1" s="1"/>
  <c r="S32" i="1"/>
  <c r="V32" i="1"/>
  <c r="BH60" i="1"/>
  <c r="BH106" i="1" s="1"/>
  <c r="BH108" i="1" s="1"/>
  <c r="G59" i="1"/>
  <c r="G60" i="1" s="1"/>
  <c r="AP60" i="1"/>
  <c r="T36" i="1"/>
  <c r="U36" i="1"/>
  <c r="AR60" i="1"/>
  <c r="K38" i="1"/>
  <c r="AD38" i="1"/>
  <c r="AC38" i="1" s="1"/>
  <c r="U38" i="1"/>
  <c r="AE40" i="1"/>
  <c r="S40" i="1"/>
  <c r="V40" i="1"/>
  <c r="AB46" i="1"/>
  <c r="Y46" i="1"/>
  <c r="AA47" i="1"/>
  <c r="X47" i="1"/>
  <c r="AE50" i="1"/>
  <c r="S50" i="1"/>
  <c r="V50" i="1"/>
  <c r="Y52" i="1"/>
  <c r="W52" i="1" s="1"/>
  <c r="AB52" i="1"/>
  <c r="Z52" i="1" s="1"/>
  <c r="Q56" i="1"/>
  <c r="T56" i="1"/>
  <c r="AD21" i="1"/>
  <c r="AC21" i="1" s="1"/>
  <c r="R21" i="1"/>
  <c r="R20" i="1"/>
  <c r="S21" i="1"/>
  <c r="N29" i="1"/>
  <c r="AH23" i="1"/>
  <c r="AG27" i="1"/>
  <c r="S28" i="1"/>
  <c r="M29" i="1"/>
  <c r="AD30" i="1"/>
  <c r="Q31" i="1"/>
  <c r="AA31" i="1"/>
  <c r="Z31" i="1" s="1"/>
  <c r="AH32" i="1"/>
  <c r="AK32" i="1" s="1"/>
  <c r="L33" i="1"/>
  <c r="AV60" i="1"/>
  <c r="AZ60" i="1"/>
  <c r="L59" i="1"/>
  <c r="AG34" i="1"/>
  <c r="U34" i="1"/>
  <c r="AD34" i="1"/>
  <c r="R34" i="1"/>
  <c r="AQ60" i="1"/>
  <c r="AB35" i="1"/>
  <c r="Z35" i="1" s="1"/>
  <c r="Y35" i="1"/>
  <c r="W35" i="1" s="1"/>
  <c r="AD35" i="1"/>
  <c r="AC35" i="1" s="1"/>
  <c r="AD36" i="1"/>
  <c r="AC36" i="1" s="1"/>
  <c r="AU60" i="1"/>
  <c r="AU106" i="1" s="1"/>
  <c r="AU108" i="1" s="1"/>
  <c r="AB37" i="1"/>
  <c r="Z37" i="1" s="1"/>
  <c r="Y37" i="1"/>
  <c r="AD37" i="1"/>
  <c r="AC37" i="1" s="1"/>
  <c r="AF41" i="1"/>
  <c r="K41" i="1"/>
  <c r="AD41" i="1"/>
  <c r="AC41" i="1" s="1"/>
  <c r="R41" i="1"/>
  <c r="U41" i="1"/>
  <c r="K42" i="1"/>
  <c r="AD42" i="1"/>
  <c r="AC42" i="1" s="1"/>
  <c r="R42" i="1"/>
  <c r="U42" i="1"/>
  <c r="W49" i="1"/>
  <c r="AE54" i="1"/>
  <c r="S54" i="1"/>
  <c r="V54" i="1"/>
  <c r="AB56" i="1"/>
  <c r="Y56" i="1"/>
  <c r="BF60" i="1"/>
  <c r="F59" i="1"/>
  <c r="F60" i="1" s="1"/>
  <c r="J59" i="1"/>
  <c r="J60" i="1" s="1"/>
  <c r="AL59" i="1"/>
  <c r="K39" i="1"/>
  <c r="S39" i="1"/>
  <c r="AE39" i="1"/>
  <c r="AC39" i="1" s="1"/>
  <c r="R40" i="1"/>
  <c r="AD40" i="1"/>
  <c r="AH40" i="1"/>
  <c r="AK40" i="1" s="1"/>
  <c r="E41" i="1"/>
  <c r="K43" i="1"/>
  <c r="N44" i="1"/>
  <c r="R44" i="1"/>
  <c r="AH44" i="1"/>
  <c r="AK44" i="1" s="1"/>
  <c r="H45" i="1"/>
  <c r="H59" i="1" s="1"/>
  <c r="N45" i="1"/>
  <c r="R45" i="1"/>
  <c r="K46" i="1"/>
  <c r="N47" i="1"/>
  <c r="N48" i="1"/>
  <c r="AE48" i="1"/>
  <c r="AG49" i="1"/>
  <c r="E49" i="1"/>
  <c r="K49" i="1"/>
  <c r="N50" i="1"/>
  <c r="N51" i="1"/>
  <c r="AE51" i="1"/>
  <c r="AG52" i="1"/>
  <c r="E52" i="1"/>
  <c r="K52" i="1"/>
  <c r="K53" i="1"/>
  <c r="N54" i="1"/>
  <c r="N55" i="1"/>
  <c r="AE55" i="1"/>
  <c r="E56" i="1"/>
  <c r="AG56" i="1"/>
  <c r="S57" i="1"/>
  <c r="V57" i="1"/>
  <c r="AE57" i="1"/>
  <c r="AT60" i="1"/>
  <c r="V63" i="1"/>
  <c r="T70" i="1"/>
  <c r="Q70" i="1"/>
  <c r="K40" i="1"/>
  <c r="N41" i="1"/>
  <c r="E42" i="1"/>
  <c r="AD44" i="1"/>
  <c r="AC44" i="1" s="1"/>
  <c r="AD45" i="1"/>
  <c r="AC45" i="1" s="1"/>
  <c r="AE46" i="1"/>
  <c r="AC46" i="1" s="1"/>
  <c r="S46" i="1"/>
  <c r="AJ46" i="1"/>
  <c r="AE53" i="1"/>
  <c r="AC53" i="1" s="1"/>
  <c r="S53" i="1"/>
  <c r="AJ53" i="1"/>
  <c r="AK57" i="1"/>
  <c r="BE60" i="1"/>
  <c r="BI60" i="1"/>
  <c r="N61" i="1"/>
  <c r="N62" i="1" s="1"/>
  <c r="O62" i="1"/>
  <c r="L61" i="1"/>
  <c r="O64" i="1"/>
  <c r="L63" i="1"/>
  <c r="N63" i="1"/>
  <c r="N64" i="1" s="1"/>
  <c r="AC67" i="1"/>
  <c r="AJ68" i="1"/>
  <c r="AF68" i="1"/>
  <c r="V69" i="1"/>
  <c r="AE69" i="1"/>
  <c r="S69" i="1"/>
  <c r="AH38" i="1"/>
  <c r="AK38" i="1" s="1"/>
  <c r="U39" i="1"/>
  <c r="AG39" i="1"/>
  <c r="V42" i="1"/>
  <c r="AH42" i="1"/>
  <c r="AK42" i="1" s="1"/>
  <c r="M43" i="1"/>
  <c r="U43" i="1"/>
  <c r="AG43" i="1"/>
  <c r="U44" i="1"/>
  <c r="K45" i="1"/>
  <c r="R46" i="1"/>
  <c r="AH46" i="1"/>
  <c r="AK46" i="1" s="1"/>
  <c r="AH47" i="1"/>
  <c r="K47" i="1"/>
  <c r="AD47" i="1"/>
  <c r="AC47" i="1" s="1"/>
  <c r="R47" i="1"/>
  <c r="AG47" i="1"/>
  <c r="AH48" i="1"/>
  <c r="AK48" i="1" s="1"/>
  <c r="K48" i="1"/>
  <c r="S48" i="1"/>
  <c r="AH50" i="1"/>
  <c r="K50" i="1"/>
  <c r="AD50" i="1"/>
  <c r="AC50" i="1" s="1"/>
  <c r="R50" i="1"/>
  <c r="AG50" i="1"/>
  <c r="AH51" i="1"/>
  <c r="K51" i="1"/>
  <c r="S51" i="1"/>
  <c r="R53" i="1"/>
  <c r="AH53" i="1"/>
  <c r="AH54" i="1"/>
  <c r="AK54" i="1" s="1"/>
  <c r="K54" i="1"/>
  <c r="AD54" i="1"/>
  <c r="R54" i="1"/>
  <c r="AG54" i="1"/>
  <c r="AH55" i="1"/>
  <c r="AK55" i="1" s="1"/>
  <c r="K55" i="1"/>
  <c r="S55" i="1"/>
  <c r="AW60" i="1"/>
  <c r="V61" i="1"/>
  <c r="S61" i="1"/>
  <c r="U66" i="1"/>
  <c r="AD66" i="1"/>
  <c r="AC66" i="1" s="1"/>
  <c r="R66" i="1"/>
  <c r="K66" i="1"/>
  <c r="BD60" i="1"/>
  <c r="AO60" i="1"/>
  <c r="S38" i="1"/>
  <c r="R39" i="1"/>
  <c r="V39" i="1"/>
  <c r="U40" i="1"/>
  <c r="S42" i="1"/>
  <c r="R43" i="1"/>
  <c r="U46" i="1"/>
  <c r="AD48" i="1"/>
  <c r="AC48" i="1" s="1"/>
  <c r="R48" i="1"/>
  <c r="U48" i="1"/>
  <c r="AB48" i="1"/>
  <c r="AD49" i="1"/>
  <c r="AC49" i="1" s="1"/>
  <c r="AD51" i="1"/>
  <c r="AC51" i="1" s="1"/>
  <c r="R51" i="1"/>
  <c r="U51" i="1"/>
  <c r="AB51" i="1"/>
  <c r="AD52" i="1"/>
  <c r="AC52" i="1" s="1"/>
  <c r="U53" i="1"/>
  <c r="AD55" i="1"/>
  <c r="R55" i="1"/>
  <c r="U55" i="1"/>
  <c r="AB55" i="1"/>
  <c r="AD56" i="1"/>
  <c r="AC56" i="1" s="1"/>
  <c r="U56" i="1"/>
  <c r="AA57" i="1"/>
  <c r="X57" i="1"/>
  <c r="AS60" i="1"/>
  <c r="AX60" i="1"/>
  <c r="BB60" i="1"/>
  <c r="BB106" i="1" s="1"/>
  <c r="BB108" i="1" s="1"/>
  <c r="U62" i="1"/>
  <c r="R62" i="1"/>
  <c r="Y66" i="1"/>
  <c r="AB66" i="1"/>
  <c r="AB67" i="1"/>
  <c r="Y67" i="1"/>
  <c r="AB76" i="1"/>
  <c r="Y76" i="1"/>
  <c r="E48" i="1"/>
  <c r="E51" i="1"/>
  <c r="E55" i="1"/>
  <c r="R57" i="1"/>
  <c r="AY60" i="1"/>
  <c r="BC60" i="1"/>
  <c r="AG63" i="1"/>
  <c r="I71" i="1"/>
  <c r="M65" i="1"/>
  <c r="X65" i="1"/>
  <c r="S67" i="1"/>
  <c r="K68" i="1"/>
  <c r="U68" i="1"/>
  <c r="L69" i="1"/>
  <c r="U70" i="1"/>
  <c r="J71" i="1"/>
  <c r="I105" i="1"/>
  <c r="H72" i="1"/>
  <c r="O105" i="1"/>
  <c r="L72" i="1"/>
  <c r="AQ106" i="1"/>
  <c r="AQ108" i="1" s="1"/>
  <c r="AD74" i="1"/>
  <c r="AC74" i="1" s="1"/>
  <c r="R74" i="1"/>
  <c r="U74" i="1"/>
  <c r="AK75" i="1"/>
  <c r="U75" i="1"/>
  <c r="K75" i="1"/>
  <c r="R75" i="1"/>
  <c r="AJ76" i="1"/>
  <c r="AH78" i="1"/>
  <c r="AK78" i="1" s="1"/>
  <c r="E78" i="1"/>
  <c r="AJ84" i="1"/>
  <c r="AF84" i="1"/>
  <c r="AK88" i="1"/>
  <c r="AM60" i="1"/>
  <c r="AM106" i="1" s="1"/>
  <c r="AM108" i="1" s="1"/>
  <c r="E61" i="1"/>
  <c r="E62" i="1" s="1"/>
  <c r="H63" i="1"/>
  <c r="H64" i="1" s="1"/>
  <c r="V64" i="1"/>
  <c r="N65" i="1"/>
  <c r="AQ71" i="1"/>
  <c r="AK66" i="1"/>
  <c r="K67" i="1"/>
  <c r="U67" i="1"/>
  <c r="AE67" i="1"/>
  <c r="AK67" i="1" s="1"/>
  <c r="H68" i="1"/>
  <c r="AE68" i="1"/>
  <c r="AC68" i="1" s="1"/>
  <c r="S68" i="1"/>
  <c r="V68" i="1"/>
  <c r="AH70" i="1"/>
  <c r="AK70" i="1" s="1"/>
  <c r="J105" i="1"/>
  <c r="J106" i="1" s="1"/>
  <c r="AK72" i="1"/>
  <c r="M73" i="1"/>
  <c r="N73" i="1"/>
  <c r="N105" i="1" s="1"/>
  <c r="BD105" i="1"/>
  <c r="V75" i="1"/>
  <c r="AH76" i="1"/>
  <c r="W79" i="1"/>
  <c r="AB80" i="1"/>
  <c r="Z80" i="1" s="1"/>
  <c r="Y80" i="1"/>
  <c r="W80" i="1" s="1"/>
  <c r="AK84" i="1"/>
  <c r="AC84" i="1"/>
  <c r="AA85" i="1"/>
  <c r="X85" i="1"/>
  <c r="AH65" i="1"/>
  <c r="AJ67" i="1"/>
  <c r="AF67" i="1"/>
  <c r="AD70" i="1"/>
  <c r="AC70" i="1" s="1"/>
  <c r="R70" i="1"/>
  <c r="O71" i="1"/>
  <c r="AG72" i="1"/>
  <c r="V74" i="1"/>
  <c r="S74" i="1"/>
  <c r="AE74" i="1"/>
  <c r="S75" i="1"/>
  <c r="S76" i="1"/>
  <c r="AE76" i="1"/>
  <c r="AC76" i="1" s="1"/>
  <c r="AE77" i="1"/>
  <c r="AC77" i="1" s="1"/>
  <c r="S77" i="1"/>
  <c r="AH77" i="1"/>
  <c r="AK77" i="1" s="1"/>
  <c r="V77" i="1"/>
  <c r="V78" i="1"/>
  <c r="AE78" i="1"/>
  <c r="S78" i="1"/>
  <c r="AK80" i="1"/>
  <c r="AA84" i="1"/>
  <c r="Z84" i="1" s="1"/>
  <c r="X84" i="1"/>
  <c r="BG60" i="1"/>
  <c r="AH61" i="1"/>
  <c r="AK63" i="1"/>
  <c r="H71" i="1"/>
  <c r="L71" i="1"/>
  <c r="AD65" i="1"/>
  <c r="R65" i="1"/>
  <c r="AG65" i="1"/>
  <c r="AG66" i="1"/>
  <c r="E66" i="1"/>
  <c r="E71" i="1" s="1"/>
  <c r="R67" i="1"/>
  <c r="AH69" i="1"/>
  <c r="AK69" i="1" s="1"/>
  <c r="V70" i="1"/>
  <c r="AE70" i="1"/>
  <c r="S70" i="1"/>
  <c r="AG70" i="1"/>
  <c r="G71" i="1"/>
  <c r="AG73" i="1"/>
  <c r="E73" i="1"/>
  <c r="E105" i="1" s="1"/>
  <c r="K73" i="1"/>
  <c r="R73" i="1"/>
  <c r="U73" i="1"/>
  <c r="AH74" i="1"/>
  <c r="AK74" i="1" s="1"/>
  <c r="E74" i="1"/>
  <c r="K74" i="1"/>
  <c r="AG75" i="1"/>
  <c r="E75" i="1"/>
  <c r="AF77" i="1"/>
  <c r="Y79" i="1"/>
  <c r="AB79" i="1"/>
  <c r="Z79" i="1" s="1"/>
  <c r="AC80" i="1"/>
  <c r="AJ88" i="1"/>
  <c r="AF88" i="1"/>
  <c r="AB88" i="1"/>
  <c r="Y88" i="1"/>
  <c r="N70" i="1"/>
  <c r="AN106" i="1"/>
  <c r="AN108" i="1" s="1"/>
  <c r="AR106" i="1"/>
  <c r="AR108" i="1" s="1"/>
  <c r="AV106" i="1"/>
  <c r="AV108" i="1" s="1"/>
  <c r="AZ106" i="1"/>
  <c r="AZ108" i="1" s="1"/>
  <c r="G105" i="1"/>
  <c r="M105" i="1"/>
  <c r="V72" i="1"/>
  <c r="N74" i="1"/>
  <c r="K76" i="1"/>
  <c r="U76" i="1"/>
  <c r="H77" i="1"/>
  <c r="K79" i="1"/>
  <c r="S80" i="1"/>
  <c r="K81" i="1"/>
  <c r="U81" i="1"/>
  <c r="AF81" i="1"/>
  <c r="L82" i="1"/>
  <c r="AG83" i="1"/>
  <c r="E83" i="1"/>
  <c r="AE83" i="1"/>
  <c r="H84" i="1"/>
  <c r="N84" i="1"/>
  <c r="R84" i="1"/>
  <c r="AD85" i="1"/>
  <c r="R85" i="1"/>
  <c r="K85" i="1"/>
  <c r="AG85" i="1"/>
  <c r="E86" i="1"/>
  <c r="AH86" i="1"/>
  <c r="AK86" i="1" s="1"/>
  <c r="S86" i="1"/>
  <c r="V87" i="1"/>
  <c r="AD87" i="1"/>
  <c r="E88" i="1"/>
  <c r="AK97" i="1"/>
  <c r="AF98" i="1"/>
  <c r="N78" i="1"/>
  <c r="R79" i="1"/>
  <c r="K80" i="1"/>
  <c r="AE80" i="1"/>
  <c r="H81" i="1"/>
  <c r="AE81" i="1"/>
  <c r="AC81" i="1" s="1"/>
  <c r="S81" i="1"/>
  <c r="V81" i="1"/>
  <c r="S82" i="1"/>
  <c r="K83" i="1"/>
  <c r="V83" i="1"/>
  <c r="AA83" i="1"/>
  <c r="E84" i="1"/>
  <c r="H85" i="1"/>
  <c r="AH85" i="1"/>
  <c r="AK85" i="1" s="1"/>
  <c r="V85" i="1"/>
  <c r="AE85" i="1"/>
  <c r="S85" i="1"/>
  <c r="L86" i="1"/>
  <c r="AE87" i="1"/>
  <c r="AE88" i="1"/>
  <c r="AC88" i="1" s="1"/>
  <c r="S88" i="1"/>
  <c r="Y89" i="1"/>
  <c r="W89" i="1" s="1"/>
  <c r="AB89" i="1"/>
  <c r="K90" i="1"/>
  <c r="AD90" i="1"/>
  <c r="AC90" i="1" s="1"/>
  <c r="R90" i="1"/>
  <c r="AD92" i="1"/>
  <c r="AC92" i="1" s="1"/>
  <c r="R92" i="1"/>
  <c r="U92" i="1"/>
  <c r="K92" i="1"/>
  <c r="AD96" i="1"/>
  <c r="R96" i="1"/>
  <c r="U96" i="1"/>
  <c r="K96" i="1"/>
  <c r="W97" i="1"/>
  <c r="AJ80" i="1"/>
  <c r="AF80" i="1"/>
  <c r="R83" i="1"/>
  <c r="AK83" i="1"/>
  <c r="T84" i="1"/>
  <c r="AG87" i="1"/>
  <c r="E87" i="1"/>
  <c r="T87" i="1"/>
  <c r="Q87" i="1"/>
  <c r="AK87" i="1"/>
  <c r="AB90" i="1"/>
  <c r="Y90" i="1"/>
  <c r="AE91" i="1"/>
  <c r="S91" i="1"/>
  <c r="V91" i="1"/>
  <c r="AJ94" i="1"/>
  <c r="AB94" i="1"/>
  <c r="Y94" i="1"/>
  <c r="Z97" i="1"/>
  <c r="F105" i="1"/>
  <c r="AL105" i="1"/>
  <c r="K77" i="1"/>
  <c r="U77" i="1"/>
  <c r="L78" i="1"/>
  <c r="AG79" i="1"/>
  <c r="E79" i="1"/>
  <c r="R80" i="1"/>
  <c r="AH82" i="1"/>
  <c r="AK82" i="1" s="1"/>
  <c r="N83" i="1"/>
  <c r="AD83" i="1"/>
  <c r="AC83" i="1" s="1"/>
  <c r="AE84" i="1"/>
  <c r="S84" i="1"/>
  <c r="Q84" i="1"/>
  <c r="Y84" i="1"/>
  <c r="K88" i="1"/>
  <c r="U88" i="1"/>
  <c r="AA89" i="1"/>
  <c r="Z89" i="1" s="1"/>
  <c r="AG90" i="1"/>
  <c r="U90" i="1"/>
  <c r="AA95" i="1"/>
  <c r="X95" i="1"/>
  <c r="AE95" i="1"/>
  <c r="S95" i="1"/>
  <c r="V95" i="1"/>
  <c r="AB98" i="1"/>
  <c r="Y98" i="1"/>
  <c r="P105" i="1"/>
  <c r="P106" i="1" s="1"/>
  <c r="P108" i="1" s="1"/>
  <c r="AP105" i="1"/>
  <c r="AP106" i="1" s="1"/>
  <c r="K89" i="1"/>
  <c r="AE90" i="1"/>
  <c r="AK90" i="1" s="1"/>
  <c r="S90" i="1"/>
  <c r="AG92" i="1"/>
  <c r="N93" i="1"/>
  <c r="S93" i="1"/>
  <c r="AA93" i="1"/>
  <c r="H94" i="1"/>
  <c r="K94" i="1"/>
  <c r="U94" i="1"/>
  <c r="H95" i="1"/>
  <c r="AB96" i="1"/>
  <c r="AE98" i="1"/>
  <c r="AK98" i="1" s="1"/>
  <c r="S98" i="1"/>
  <c r="Y100" i="1"/>
  <c r="AB100" i="1"/>
  <c r="R89" i="1"/>
  <c r="AK89" i="1"/>
  <c r="AH91" i="1"/>
  <c r="AK91" i="1" s="1"/>
  <c r="K91" i="1"/>
  <c r="AD91" i="1"/>
  <c r="AC91" i="1" s="1"/>
  <c r="R91" i="1"/>
  <c r="AG91" i="1"/>
  <c r="AH92" i="1"/>
  <c r="AK92" i="1" s="1"/>
  <c r="E92" i="1"/>
  <c r="V93" i="1"/>
  <c r="AD93" i="1"/>
  <c r="AC93" i="1" s="1"/>
  <c r="E94" i="1"/>
  <c r="N95" i="1"/>
  <c r="N96" i="1"/>
  <c r="AE96" i="1"/>
  <c r="AG97" i="1"/>
  <c r="E97" i="1"/>
  <c r="Q97" i="1"/>
  <c r="T97" i="1"/>
  <c r="R98" i="1"/>
  <c r="AG100" i="1"/>
  <c r="E100" i="1"/>
  <c r="X101" i="1"/>
  <c r="AA101" i="1"/>
  <c r="AJ102" i="1"/>
  <c r="AE93" i="1"/>
  <c r="AK93" i="1" s="1"/>
  <c r="AE94" i="1"/>
  <c r="AC94" i="1" s="1"/>
  <c r="S94" i="1"/>
  <c r="AG96" i="1"/>
  <c r="T98" i="1"/>
  <c r="U98" i="1"/>
  <c r="V101" i="1"/>
  <c r="AE101" i="1"/>
  <c r="AC101" i="1" s="1"/>
  <c r="S101" i="1"/>
  <c r="L103" i="1"/>
  <c r="N103" i="1"/>
  <c r="K104" i="1"/>
  <c r="AD104" i="1"/>
  <c r="R104" i="1"/>
  <c r="U104" i="1"/>
  <c r="AO106" i="1"/>
  <c r="AO108" i="1" s="1"/>
  <c r="AY106" i="1"/>
  <c r="AY108" i="1" s="1"/>
  <c r="BC106" i="1"/>
  <c r="BC108" i="1" s="1"/>
  <c r="AG89" i="1"/>
  <c r="AD89" i="1"/>
  <c r="AC89" i="1" s="1"/>
  <c r="U91" i="1"/>
  <c r="AG93" i="1"/>
  <c r="E93" i="1"/>
  <c r="K93" i="1"/>
  <c r="R93" i="1"/>
  <c r="AH94" i="1"/>
  <c r="AH95" i="1"/>
  <c r="AK95" i="1" s="1"/>
  <c r="K95" i="1"/>
  <c r="AD95" i="1"/>
  <c r="AC95" i="1" s="1"/>
  <c r="R95" i="1"/>
  <c r="AG95" i="1"/>
  <c r="AH96" i="1"/>
  <c r="AK96" i="1" s="1"/>
  <c r="S96" i="1"/>
  <c r="Y97" i="1"/>
  <c r="AB97" i="1"/>
  <c r="AD97" i="1"/>
  <c r="AC97" i="1" s="1"/>
  <c r="AD98" i="1"/>
  <c r="AC98" i="1" s="1"/>
  <c r="E99" i="1"/>
  <c r="E96" i="1"/>
  <c r="L99" i="1"/>
  <c r="N99" i="1"/>
  <c r="S103" i="1"/>
  <c r="AS106" i="1"/>
  <c r="AS108" i="1" s="1"/>
  <c r="AW106" i="1"/>
  <c r="AW108" i="1" s="1"/>
  <c r="BA106" i="1"/>
  <c r="BA108" i="1" s="1"/>
  <c r="BF106" i="1"/>
  <c r="BF108" i="1" s="1"/>
  <c r="Y107" i="1"/>
  <c r="W107" i="1" s="1"/>
  <c r="AB107" i="1"/>
  <c r="AB99" i="1"/>
  <c r="Y99" i="1"/>
  <c r="AE99" i="1"/>
  <c r="AK99" i="1" s="1"/>
  <c r="H100" i="1"/>
  <c r="K100" i="1"/>
  <c r="U100" i="1"/>
  <c r="AJ101" i="1"/>
  <c r="AF101" i="1"/>
  <c r="AH102" i="1"/>
  <c r="U102" i="1"/>
  <c r="K102" i="1"/>
  <c r="AD102" i="1"/>
  <c r="R102" i="1"/>
  <c r="AG103" i="1"/>
  <c r="AG104" i="1"/>
  <c r="E104" i="1"/>
  <c r="AT106" i="1"/>
  <c r="AT108" i="1" s="1"/>
  <c r="AX106" i="1"/>
  <c r="AX108" i="1" s="1"/>
  <c r="BG106" i="1"/>
  <c r="BG108" i="1" s="1"/>
  <c r="AK107" i="1"/>
  <c r="AP108" i="1"/>
  <c r="AK100" i="1"/>
  <c r="AE102" i="1"/>
  <c r="S102" i="1"/>
  <c r="V102" i="1"/>
  <c r="AB103" i="1"/>
  <c r="Y103" i="1"/>
  <c r="AE103" i="1"/>
  <c r="AK103" i="1" s="1"/>
  <c r="AE104" i="1"/>
  <c r="S104" i="1"/>
  <c r="AH104" i="1"/>
  <c r="AK104" i="1" s="1"/>
  <c r="V104" i="1"/>
  <c r="BE106" i="1"/>
  <c r="BE108" i="1" s="1"/>
  <c r="BI106" i="1"/>
  <c r="BI108" i="1" s="1"/>
  <c r="AJ107" i="1"/>
  <c r="K101" i="1"/>
  <c r="E103" i="1"/>
  <c r="E107" i="1"/>
  <c r="Q107" i="1"/>
  <c r="AA107" i="1"/>
  <c r="J108" i="1"/>
  <c r="N107" i="1"/>
  <c r="AF107" i="1"/>
  <c r="AI107" i="1" s="1"/>
  <c r="S100" i="1"/>
  <c r="R101" i="1"/>
  <c r="H60" i="1" l="1"/>
  <c r="E106" i="1"/>
  <c r="AH22" i="1"/>
  <c r="E108" i="1"/>
  <c r="AA102" i="1"/>
  <c r="X102" i="1"/>
  <c r="W102" i="1" s="1"/>
  <c r="AK102" i="1"/>
  <c r="AF102" i="1"/>
  <c r="AB101" i="1"/>
  <c r="Y101" i="1"/>
  <c r="W101" i="1" s="1"/>
  <c r="Z101" i="1"/>
  <c r="AJ97" i="1"/>
  <c r="AF97" i="1"/>
  <c r="AI97" i="1" s="1"/>
  <c r="Q91" i="1"/>
  <c r="T91" i="1"/>
  <c r="AJ92" i="1"/>
  <c r="AF92" i="1"/>
  <c r="AI92" i="1" s="1"/>
  <c r="AJ79" i="1"/>
  <c r="AF79" i="1"/>
  <c r="AI79" i="1" s="1"/>
  <c r="Y91" i="1"/>
  <c r="AB91" i="1"/>
  <c r="V105" i="1"/>
  <c r="S105" i="1"/>
  <c r="Z107" i="1"/>
  <c r="AC102" i="1"/>
  <c r="AD99" i="1"/>
  <c r="AC99" i="1" s="1"/>
  <c r="R99" i="1"/>
  <c r="U99" i="1"/>
  <c r="K99" i="1"/>
  <c r="AJ89" i="1"/>
  <c r="AF89" i="1"/>
  <c r="AI89" i="1" s="1"/>
  <c r="AD103" i="1"/>
  <c r="AC103" i="1" s="1"/>
  <c r="R103" i="1"/>
  <c r="U103" i="1"/>
  <c r="K103" i="1"/>
  <c r="AF91" i="1"/>
  <c r="AI91" i="1" s="1"/>
  <c r="AJ91" i="1"/>
  <c r="Z93" i="1"/>
  <c r="AA88" i="1"/>
  <c r="Z88" i="1" s="1"/>
  <c r="X88" i="1"/>
  <c r="W88" i="1" s="1"/>
  <c r="AD82" i="1"/>
  <c r="AC82" i="1" s="1"/>
  <c r="R82" i="1"/>
  <c r="U82" i="1"/>
  <c r="K82" i="1"/>
  <c r="AG82" i="1"/>
  <c r="T76" i="1"/>
  <c r="Q76" i="1"/>
  <c r="AF75" i="1"/>
  <c r="AI75" i="1" s="1"/>
  <c r="AJ75" i="1"/>
  <c r="AA73" i="1"/>
  <c r="X73" i="1"/>
  <c r="AJ74" i="1"/>
  <c r="Y102" i="1"/>
  <c r="AB102" i="1"/>
  <c r="AJ104" i="1"/>
  <c r="AF104" i="1"/>
  <c r="Q102" i="1"/>
  <c r="T102" i="1"/>
  <c r="AG99" i="1"/>
  <c r="AK94" i="1"/>
  <c r="AJ93" i="1"/>
  <c r="AF93" i="1"/>
  <c r="AI93" i="1" s="1"/>
  <c r="AC104" i="1"/>
  <c r="Y93" i="1"/>
  <c r="W93" i="1" s="1"/>
  <c r="AB93" i="1"/>
  <c r="X94" i="1"/>
  <c r="W94" i="1" s="1"/>
  <c r="AA94" i="1"/>
  <c r="Z94" i="1" s="1"/>
  <c r="X90" i="1"/>
  <c r="W90" i="1" s="1"/>
  <c r="AA90" i="1"/>
  <c r="Z90" i="1" s="1"/>
  <c r="T88" i="1"/>
  <c r="Q88" i="1"/>
  <c r="AA77" i="1"/>
  <c r="X77" i="1"/>
  <c r="F106" i="1"/>
  <c r="F108" i="1" s="1"/>
  <c r="AF94" i="1"/>
  <c r="AI94" i="1" s="1"/>
  <c r="AJ87" i="1"/>
  <c r="AF87" i="1"/>
  <c r="AI80" i="1"/>
  <c r="Q96" i="1"/>
  <c r="T96" i="1"/>
  <c r="AB85" i="1"/>
  <c r="Y85" i="1"/>
  <c r="W85" i="1" s="1"/>
  <c r="Y81" i="1"/>
  <c r="AB81" i="1"/>
  <c r="AI98" i="1"/>
  <c r="AC87" i="1"/>
  <c r="AC85" i="1"/>
  <c r="AI81" i="1"/>
  <c r="Q79" i="1"/>
  <c r="T79" i="1"/>
  <c r="AI88" i="1"/>
  <c r="T74" i="1"/>
  <c r="Q74" i="1"/>
  <c r="AH62" i="1"/>
  <c r="AK62" i="1" s="1"/>
  <c r="AK61" i="1"/>
  <c r="AB78" i="1"/>
  <c r="Y78" i="1"/>
  <c r="AF72" i="1"/>
  <c r="AI67" i="1"/>
  <c r="BD106" i="1"/>
  <c r="BD108" i="1" s="1"/>
  <c r="Y68" i="1"/>
  <c r="AB68" i="1"/>
  <c r="X74" i="1"/>
  <c r="AA74" i="1"/>
  <c r="Z74" i="1" s="1"/>
  <c r="L105" i="1"/>
  <c r="U72" i="1"/>
  <c r="K72" i="1"/>
  <c r="AD72" i="1"/>
  <c r="R72" i="1"/>
  <c r="T68" i="1"/>
  <c r="Q68" i="1"/>
  <c r="X53" i="1"/>
  <c r="W53" i="1" s="1"/>
  <c r="AA53" i="1"/>
  <c r="Z53" i="1" s="1"/>
  <c r="AA48" i="1"/>
  <c r="Z48" i="1" s="1"/>
  <c r="X48" i="1"/>
  <c r="W48" i="1" s="1"/>
  <c r="Q66" i="1"/>
  <c r="T66" i="1"/>
  <c r="Q55" i="1"/>
  <c r="T55" i="1"/>
  <c r="AC54" i="1"/>
  <c r="AJ50" i="1"/>
  <c r="AF50" i="1"/>
  <c r="AI50" i="1" s="1"/>
  <c r="AK50" i="1"/>
  <c r="AJ47" i="1"/>
  <c r="AF47" i="1"/>
  <c r="AI47" i="1" s="1"/>
  <c r="AK47" i="1"/>
  <c r="AA44" i="1"/>
  <c r="Z44" i="1" s="1"/>
  <c r="X44" i="1"/>
  <c r="Y69" i="1"/>
  <c r="AB69" i="1"/>
  <c r="AD61" i="1"/>
  <c r="R61" i="1"/>
  <c r="U61" i="1"/>
  <c r="K61" i="1"/>
  <c r="AG61" i="1"/>
  <c r="AF48" i="1"/>
  <c r="AI48" i="1" s="1"/>
  <c r="AJ56" i="1"/>
  <c r="AF56" i="1"/>
  <c r="AI56" i="1" s="1"/>
  <c r="AJ52" i="1"/>
  <c r="AF52" i="1"/>
  <c r="AI52" i="1" s="1"/>
  <c r="Q49" i="1"/>
  <c r="T49" i="1"/>
  <c r="AC40" i="1"/>
  <c r="Q39" i="1"/>
  <c r="T39" i="1"/>
  <c r="AA42" i="1"/>
  <c r="X42" i="1"/>
  <c r="X41" i="1"/>
  <c r="AA41" i="1"/>
  <c r="AI41" i="1"/>
  <c r="R59" i="1"/>
  <c r="R33" i="1"/>
  <c r="U33" i="1"/>
  <c r="AD33" i="1"/>
  <c r="AC30" i="1"/>
  <c r="AC33" i="1" s="1"/>
  <c r="AH29" i="1"/>
  <c r="AK23" i="1"/>
  <c r="AA38" i="1"/>
  <c r="Z38" i="1" s="1"/>
  <c r="X38" i="1"/>
  <c r="W38" i="1" s="1"/>
  <c r="AA36" i="1"/>
  <c r="Z36" i="1" s="1"/>
  <c r="X36" i="1"/>
  <c r="W36" i="1" s="1"/>
  <c r="AA27" i="1"/>
  <c r="X27" i="1"/>
  <c r="AK19" i="1"/>
  <c r="W45" i="1"/>
  <c r="T37" i="1"/>
  <c r="Q37" i="1"/>
  <c r="AJ35" i="1"/>
  <c r="AF35" i="1"/>
  <c r="AI35" i="1" s="1"/>
  <c r="AA32" i="1"/>
  <c r="Z32" i="1" s="1"/>
  <c r="X32" i="1"/>
  <c r="AK28" i="1"/>
  <c r="AF23" i="1"/>
  <c r="AK21" i="1"/>
  <c r="AC20" i="1"/>
  <c r="AI20" i="1" s="1"/>
  <c r="T26" i="1"/>
  <c r="Q26" i="1"/>
  <c r="AB47" i="1"/>
  <c r="Y47" i="1"/>
  <c r="AB44" i="1"/>
  <c r="Y44" i="1"/>
  <c r="AJ40" i="1"/>
  <c r="AC25" i="1"/>
  <c r="AK20" i="1"/>
  <c r="AB33" i="1"/>
  <c r="Q19" i="1"/>
  <c r="T19" i="1"/>
  <c r="Y104" i="1"/>
  <c r="AB104" i="1"/>
  <c r="AA100" i="1"/>
  <c r="Z100" i="1" s="1"/>
  <c r="X100" i="1"/>
  <c r="W100" i="1" s="1"/>
  <c r="AA91" i="1"/>
  <c r="Z91" i="1" s="1"/>
  <c r="X91" i="1"/>
  <c r="W91" i="1" s="1"/>
  <c r="Q104" i="1"/>
  <c r="T104" i="1"/>
  <c r="AF96" i="1"/>
  <c r="AI96" i="1" s="1"/>
  <c r="AJ96" i="1"/>
  <c r="AJ100" i="1"/>
  <c r="AF100" i="1"/>
  <c r="AI100" i="1" s="1"/>
  <c r="T94" i="1"/>
  <c r="Q94" i="1"/>
  <c r="Q89" i="1"/>
  <c r="T89" i="1"/>
  <c r="W95" i="1"/>
  <c r="AJ90" i="1"/>
  <c r="AF90" i="1"/>
  <c r="AI90" i="1" s="1"/>
  <c r="Q77" i="1"/>
  <c r="T77" i="1"/>
  <c r="AA96" i="1"/>
  <c r="Z96" i="1" s="1"/>
  <c r="X96" i="1"/>
  <c r="W96" i="1" s="1"/>
  <c r="Q92" i="1"/>
  <c r="T92" i="1"/>
  <c r="AG86" i="1"/>
  <c r="U86" i="1"/>
  <c r="AD86" i="1"/>
  <c r="AC86" i="1" s="1"/>
  <c r="R86" i="1"/>
  <c r="K86" i="1"/>
  <c r="Y83" i="1"/>
  <c r="W83" i="1" s="1"/>
  <c r="AB83" i="1"/>
  <c r="Z83" i="1" s="1"/>
  <c r="T80" i="1"/>
  <c r="Q80" i="1"/>
  <c r="AJ98" i="1"/>
  <c r="AB87" i="1"/>
  <c r="Z87" i="1" s="1"/>
  <c r="Y87" i="1"/>
  <c r="W87" i="1" s="1"/>
  <c r="AF85" i="1"/>
  <c r="AI85" i="1" s="1"/>
  <c r="AJ85" i="1"/>
  <c r="AA81" i="1"/>
  <c r="Z81" i="1" s="1"/>
  <c r="X81" i="1"/>
  <c r="W81" i="1" s="1"/>
  <c r="AB72" i="1"/>
  <c r="Y72" i="1"/>
  <c r="AI77" i="1"/>
  <c r="Q73" i="1"/>
  <c r="T73" i="1"/>
  <c r="Y70" i="1"/>
  <c r="AB70" i="1"/>
  <c r="AJ66" i="1"/>
  <c r="AF66" i="1"/>
  <c r="AI66" i="1" s="1"/>
  <c r="U71" i="1"/>
  <c r="R71" i="1"/>
  <c r="AB77" i="1"/>
  <c r="Y77" i="1"/>
  <c r="Z85" i="1"/>
  <c r="AK76" i="1"/>
  <c r="X67" i="1"/>
  <c r="W67" i="1" s="1"/>
  <c r="AA67" i="1"/>
  <c r="Z67" i="1" s="1"/>
  <c r="N71" i="1"/>
  <c r="Q75" i="1"/>
  <c r="T75" i="1"/>
  <c r="O106" i="1"/>
  <c r="O108" i="1" s="1"/>
  <c r="AA70" i="1"/>
  <c r="X70" i="1"/>
  <c r="W70" i="1" s="1"/>
  <c r="AF63" i="1"/>
  <c r="AG64" i="1"/>
  <c r="AA55" i="1"/>
  <c r="Z55" i="1" s="1"/>
  <c r="X55" i="1"/>
  <c r="W55" i="1" s="1"/>
  <c r="AB61" i="1"/>
  <c r="AB62" i="1" s="1"/>
  <c r="Y61" i="1"/>
  <c r="Y62" i="1" s="1"/>
  <c r="T54" i="1"/>
  <c r="Q54" i="1"/>
  <c r="AJ43" i="1"/>
  <c r="Y42" i="1"/>
  <c r="AB42" i="1"/>
  <c r="AF74" i="1"/>
  <c r="AI74" i="1" s="1"/>
  <c r="AI68" i="1"/>
  <c r="AF46" i="1"/>
  <c r="AI46" i="1" s="1"/>
  <c r="Q40" i="1"/>
  <c r="T40" i="1"/>
  <c r="T53" i="1"/>
  <c r="Q53" i="1"/>
  <c r="Q43" i="1"/>
  <c r="T43" i="1"/>
  <c r="AJ41" i="1"/>
  <c r="AD59" i="1"/>
  <c r="AC34" i="1"/>
  <c r="V29" i="1"/>
  <c r="S29" i="1"/>
  <c r="Y40" i="1"/>
  <c r="AB40" i="1"/>
  <c r="AF28" i="1"/>
  <c r="AI28" i="1" s="1"/>
  <c r="AJ28" i="1"/>
  <c r="T27" i="1"/>
  <c r="Q27" i="1"/>
  <c r="M59" i="1"/>
  <c r="V34" i="1"/>
  <c r="S34" i="1"/>
  <c r="K34" i="1"/>
  <c r="AE34" i="1"/>
  <c r="Q32" i="1"/>
  <c r="T32" i="1"/>
  <c r="Z30" i="1"/>
  <c r="AA23" i="1"/>
  <c r="X23" i="1"/>
  <c r="AI45" i="1"/>
  <c r="AK39" i="1"/>
  <c r="N59" i="1"/>
  <c r="V33" i="1"/>
  <c r="S33" i="1"/>
  <c r="AF19" i="1"/>
  <c r="AJ19" i="1"/>
  <c r="AE29" i="1"/>
  <c r="AC23" i="1"/>
  <c r="AI26" i="1"/>
  <c r="Q93" i="1"/>
  <c r="T93" i="1"/>
  <c r="Y95" i="1"/>
  <c r="AB95" i="1"/>
  <c r="Z95" i="1" s="1"/>
  <c r="AK101" i="1"/>
  <c r="AA92" i="1"/>
  <c r="Z92" i="1" s="1"/>
  <c r="X92" i="1"/>
  <c r="W92" i="1" s="1"/>
  <c r="Q83" i="1"/>
  <c r="T83" i="1"/>
  <c r="AF83" i="1"/>
  <c r="AI83" i="1" s="1"/>
  <c r="AJ83" i="1"/>
  <c r="T81" i="1"/>
  <c r="Q81" i="1"/>
  <c r="X76" i="1"/>
  <c r="W76" i="1" s="1"/>
  <c r="AA76" i="1"/>
  <c r="Z76" i="1" s="1"/>
  <c r="AJ70" i="1"/>
  <c r="AF70" i="1"/>
  <c r="AI70" i="1" s="1"/>
  <c r="AF65" i="1"/>
  <c r="AJ65" i="1"/>
  <c r="W84" i="1"/>
  <c r="Y74" i="1"/>
  <c r="AB74" i="1"/>
  <c r="AH71" i="1"/>
  <c r="AK71" i="1" s="1"/>
  <c r="AK65" i="1"/>
  <c r="Y75" i="1"/>
  <c r="AB75" i="1"/>
  <c r="AE73" i="1"/>
  <c r="S73" i="1"/>
  <c r="V73" i="1"/>
  <c r="AH73" i="1"/>
  <c r="T67" i="1"/>
  <c r="Q67" i="1"/>
  <c r="AK81" i="1"/>
  <c r="AF76" i="1"/>
  <c r="AI76" i="1" s="1"/>
  <c r="AA75" i="1"/>
  <c r="Z75" i="1" s="1"/>
  <c r="X75" i="1"/>
  <c r="W75" i="1" s="1"/>
  <c r="H105" i="1"/>
  <c r="H106" i="1" s="1"/>
  <c r="H108" i="1" s="1"/>
  <c r="AD69" i="1"/>
  <c r="AC69" i="1" s="1"/>
  <c r="R69" i="1"/>
  <c r="U69" i="1"/>
  <c r="K69" i="1"/>
  <c r="AG69" i="1"/>
  <c r="AK68" i="1"/>
  <c r="X56" i="1"/>
  <c r="W56" i="1" s="1"/>
  <c r="AA56" i="1"/>
  <c r="Z56" i="1" s="1"/>
  <c r="X40" i="1"/>
  <c r="AA40" i="1"/>
  <c r="AJ54" i="1"/>
  <c r="AF54" i="1"/>
  <c r="AI54" i="1" s="1"/>
  <c r="Q51" i="1"/>
  <c r="T51" i="1"/>
  <c r="Q48" i="1"/>
  <c r="T48" i="1"/>
  <c r="X43" i="1"/>
  <c r="AA43" i="1"/>
  <c r="AJ39" i="1"/>
  <c r="AF39" i="1"/>
  <c r="AI39" i="1" s="1"/>
  <c r="U63" i="1"/>
  <c r="K63" i="1"/>
  <c r="L64" i="1"/>
  <c r="R63" i="1"/>
  <c r="AD63" i="1"/>
  <c r="AF55" i="1"/>
  <c r="AB57" i="1"/>
  <c r="Z57" i="1" s="1"/>
  <c r="Y57" i="1"/>
  <c r="W57" i="1" s="1"/>
  <c r="Q52" i="1"/>
  <c r="T52" i="1"/>
  <c r="AJ49" i="1"/>
  <c r="AF49" i="1"/>
  <c r="AI49" i="1" s="1"/>
  <c r="T46" i="1"/>
  <c r="Q46" i="1"/>
  <c r="AJ51" i="1"/>
  <c r="U59" i="1"/>
  <c r="AA34" i="1"/>
  <c r="X34" i="1"/>
  <c r="W47" i="1"/>
  <c r="AJ44" i="1"/>
  <c r="Q38" i="1"/>
  <c r="T38" i="1"/>
  <c r="AB32" i="1"/>
  <c r="Y32" i="1"/>
  <c r="Y33" i="1" s="1"/>
  <c r="AH33" i="1"/>
  <c r="AK33" i="1" s="1"/>
  <c r="Q25" i="1"/>
  <c r="T25" i="1"/>
  <c r="AJ48" i="1"/>
  <c r="AJ42" i="1"/>
  <c r="AF42" i="1"/>
  <c r="AI42" i="1" s="1"/>
  <c r="AJ37" i="1"/>
  <c r="AF37" i="1"/>
  <c r="AI37" i="1" s="1"/>
  <c r="T35" i="1"/>
  <c r="Q35" i="1"/>
  <c r="Q30" i="1"/>
  <c r="K33" i="1"/>
  <c r="T30" i="1"/>
  <c r="AF25" i="1"/>
  <c r="AI25" i="1" s="1"/>
  <c r="AJ25" i="1"/>
  <c r="Q23" i="1"/>
  <c r="T23" i="1"/>
  <c r="T20" i="1"/>
  <c r="Q20" i="1"/>
  <c r="V17" i="1"/>
  <c r="AE17" i="1"/>
  <c r="AE22" i="1" s="1"/>
  <c r="M22" i="1"/>
  <c r="S17" i="1"/>
  <c r="AJ45" i="1"/>
  <c r="AJ38" i="1"/>
  <c r="AF38" i="1"/>
  <c r="AI38" i="1" s="1"/>
  <c r="AG33" i="1"/>
  <c r="AJ33" i="1" s="1"/>
  <c r="AF30" i="1"/>
  <c r="AJ30" i="1"/>
  <c r="AF21" i="1"/>
  <c r="AI21" i="1" s="1"/>
  <c r="AJ21" i="1"/>
  <c r="AF36" i="1"/>
  <c r="AI36" i="1" s="1"/>
  <c r="Y27" i="1"/>
  <c r="AB27" i="1"/>
  <c r="AJ26" i="1"/>
  <c r="AJ103" i="1"/>
  <c r="AF103" i="1"/>
  <c r="AI103" i="1" s="1"/>
  <c r="Q100" i="1"/>
  <c r="T100" i="1"/>
  <c r="Q95" i="1"/>
  <c r="T95" i="1"/>
  <c r="AA104" i="1"/>
  <c r="Z104" i="1" s="1"/>
  <c r="X104" i="1"/>
  <c r="W104" i="1" s="1"/>
  <c r="T85" i="1"/>
  <c r="Q85" i="1"/>
  <c r="T101" i="1"/>
  <c r="Q101" i="1"/>
  <c r="AI101" i="1"/>
  <c r="AF95" i="1"/>
  <c r="AI95" i="1" s="1"/>
  <c r="AJ95" i="1"/>
  <c r="X98" i="1"/>
  <c r="W98" i="1" s="1"/>
  <c r="AA98" i="1"/>
  <c r="Z98" i="1" s="1"/>
  <c r="AD78" i="1"/>
  <c r="AC78" i="1" s="1"/>
  <c r="R78" i="1"/>
  <c r="AG78" i="1"/>
  <c r="U78" i="1"/>
  <c r="K78" i="1"/>
  <c r="AC96" i="1"/>
  <c r="T90" i="1"/>
  <c r="Q90" i="1"/>
  <c r="G106" i="1"/>
  <c r="G108" i="1" s="1"/>
  <c r="AF73" i="1"/>
  <c r="AJ73" i="1"/>
  <c r="AI84" i="1"/>
  <c r="AA68" i="1"/>
  <c r="Z68" i="1" s="1"/>
  <c r="X68" i="1"/>
  <c r="W68" i="1" s="1"/>
  <c r="M71" i="1"/>
  <c r="V65" i="1"/>
  <c r="K65" i="1"/>
  <c r="AE65" i="1"/>
  <c r="AE71" i="1" s="1"/>
  <c r="S65" i="1"/>
  <c r="AC55" i="1"/>
  <c r="AA51" i="1"/>
  <c r="Z51" i="1" s="1"/>
  <c r="X51" i="1"/>
  <c r="W51" i="1" s="1"/>
  <c r="X46" i="1"/>
  <c r="W46" i="1" s="1"/>
  <c r="AA46" i="1"/>
  <c r="Z46" i="1" s="1"/>
  <c r="Y39" i="1"/>
  <c r="AB39" i="1"/>
  <c r="X66" i="1"/>
  <c r="W66" i="1" s="1"/>
  <c r="AA66" i="1"/>
  <c r="AK53" i="1"/>
  <c r="AK51" i="1"/>
  <c r="T50" i="1"/>
  <c r="Q50" i="1"/>
  <c r="T47" i="1"/>
  <c r="Q47" i="1"/>
  <c r="T45" i="1"/>
  <c r="Q45" i="1"/>
  <c r="AH43" i="1"/>
  <c r="AF43" i="1" s="1"/>
  <c r="AI43" i="1" s="1"/>
  <c r="V43" i="1"/>
  <c r="AE43" i="1"/>
  <c r="AC43" i="1" s="1"/>
  <c r="S43" i="1"/>
  <c r="X39" i="1"/>
  <c r="W39" i="1" s="1"/>
  <c r="AA39" i="1"/>
  <c r="Z39" i="1" s="1"/>
  <c r="AF53" i="1"/>
  <c r="AI53" i="1" s="1"/>
  <c r="AF51" i="1"/>
  <c r="AI51" i="1" s="1"/>
  <c r="AB63" i="1"/>
  <c r="AB64" i="1" s="1"/>
  <c r="Y63" i="1"/>
  <c r="Y64" i="1" s="1"/>
  <c r="AB54" i="1"/>
  <c r="Z54" i="1" s="1"/>
  <c r="Y54" i="1"/>
  <c r="W54" i="1" s="1"/>
  <c r="Q42" i="1"/>
  <c r="T42" i="1"/>
  <c r="T41" i="1"/>
  <c r="Q41" i="1"/>
  <c r="AG59" i="1"/>
  <c r="AJ34" i="1"/>
  <c r="AF27" i="1"/>
  <c r="AI27" i="1" s="1"/>
  <c r="AJ27" i="1"/>
  <c r="AB50" i="1"/>
  <c r="Z50" i="1" s="1"/>
  <c r="Y50" i="1"/>
  <c r="W50" i="1" s="1"/>
  <c r="Z47" i="1"/>
  <c r="AF44" i="1"/>
  <c r="AI44" i="1" s="1"/>
  <c r="AH34" i="1"/>
  <c r="AF34" i="1" s="1"/>
  <c r="AB23" i="1"/>
  <c r="AB29" i="1" s="1"/>
  <c r="Y23" i="1"/>
  <c r="Y29" i="1" s="1"/>
  <c r="T28" i="1"/>
  <c r="Q28" i="1"/>
  <c r="AD24" i="1"/>
  <c r="R24" i="1"/>
  <c r="L29" i="1"/>
  <c r="AG24" i="1"/>
  <c r="U24" i="1"/>
  <c r="K24" i="1"/>
  <c r="T21" i="1"/>
  <c r="Q21" i="1"/>
  <c r="L22" i="1"/>
  <c r="AD17" i="1"/>
  <c r="R17" i="1"/>
  <c r="U17" i="1"/>
  <c r="K17" i="1"/>
  <c r="AG17" i="1"/>
  <c r="N22" i="1"/>
  <c r="AJ55" i="1"/>
  <c r="Q44" i="1"/>
  <c r="T44" i="1"/>
  <c r="AB41" i="1"/>
  <c r="Y41" i="1"/>
  <c r="AF40" i="1"/>
  <c r="AI40" i="1" s="1"/>
  <c r="I60" i="1"/>
  <c r="I106" i="1" s="1"/>
  <c r="I108" i="1" s="1"/>
  <c r="AK24" i="1"/>
  <c r="AC19" i="1"/>
  <c r="Z19" i="1"/>
  <c r="AJ36" i="1"/>
  <c r="W20" i="1"/>
  <c r="AB19" i="1"/>
  <c r="Y19" i="1"/>
  <c r="W19" i="1" s="1"/>
  <c r="AF32" i="1"/>
  <c r="AI32" i="1" s="1"/>
  <c r="M106" i="1" l="1"/>
  <c r="AF59" i="1"/>
  <c r="AI34" i="1"/>
  <c r="U22" i="1"/>
  <c r="R22" i="1"/>
  <c r="X24" i="1"/>
  <c r="W24" i="1" s="1"/>
  <c r="AA24" i="1"/>
  <c r="Z24" i="1" s="1"/>
  <c r="AJ59" i="1"/>
  <c r="S22" i="1"/>
  <c r="V22" i="1"/>
  <c r="AC73" i="1"/>
  <c r="AC105" i="1" s="1"/>
  <c r="AE105" i="1"/>
  <c r="AE106" i="1" s="1"/>
  <c r="AE108" i="1" s="1"/>
  <c r="Y43" i="1"/>
  <c r="W43" i="1" s="1"/>
  <c r="AB43" i="1"/>
  <c r="AJ78" i="1"/>
  <c r="AF78" i="1"/>
  <c r="AI78" i="1" s="1"/>
  <c r="R64" i="1"/>
  <c r="U64" i="1"/>
  <c r="AF69" i="1"/>
  <c r="AI69" i="1" s="1"/>
  <c r="AJ69" i="1"/>
  <c r="AK73" i="1"/>
  <c r="AH105" i="1"/>
  <c r="AF71" i="1"/>
  <c r="Z33" i="1"/>
  <c r="AE59" i="1"/>
  <c r="AE60" i="1" s="1"/>
  <c r="M60" i="1"/>
  <c r="AI23" i="1"/>
  <c r="Z42" i="1"/>
  <c r="K62" i="1"/>
  <c r="Q61" i="1"/>
  <c r="T61" i="1"/>
  <c r="K105" i="1"/>
  <c r="T72" i="1"/>
  <c r="Q72" i="1"/>
  <c r="W74" i="1"/>
  <c r="AG105" i="1"/>
  <c r="AI87" i="1"/>
  <c r="W77" i="1"/>
  <c r="AF82" i="1"/>
  <c r="AI82" i="1" s="1"/>
  <c r="AJ82" i="1"/>
  <c r="X103" i="1"/>
  <c r="W103" i="1" s="1"/>
  <c r="AA103" i="1"/>
  <c r="Z103" i="1" s="1"/>
  <c r="Z102" i="1"/>
  <c r="AF17" i="1"/>
  <c r="AJ17" i="1"/>
  <c r="AG22" i="1"/>
  <c r="T24" i="1"/>
  <c r="Q24" i="1"/>
  <c r="T17" i="1"/>
  <c r="K22" i="1"/>
  <c r="Q17" i="1"/>
  <c r="AC24" i="1"/>
  <c r="AD29" i="1"/>
  <c r="X78" i="1"/>
  <c r="W78" i="1" s="1"/>
  <c r="AA78" i="1"/>
  <c r="Z78" i="1" s="1"/>
  <c r="AA17" i="1"/>
  <c r="X17" i="1"/>
  <c r="AF24" i="1"/>
  <c r="AI24" i="1" s="1"/>
  <c r="AJ24" i="1"/>
  <c r="AG29" i="1"/>
  <c r="AJ29" i="1" s="1"/>
  <c r="AH59" i="1"/>
  <c r="AH60" i="1" s="1"/>
  <c r="AK60" i="1" s="1"/>
  <c r="AK34" i="1"/>
  <c r="R29" i="1"/>
  <c r="U29" i="1"/>
  <c r="AG60" i="1"/>
  <c r="AK43" i="1"/>
  <c r="Q65" i="1"/>
  <c r="K71" i="1"/>
  <c r="T65" i="1"/>
  <c r="AF105" i="1"/>
  <c r="AI73" i="1"/>
  <c r="AI30" i="1"/>
  <c r="AF33" i="1"/>
  <c r="AI33" i="1" s="1"/>
  <c r="Y17" i="1"/>
  <c r="Y22" i="1" s="1"/>
  <c r="AB17" i="1"/>
  <c r="AB22" i="1" s="1"/>
  <c r="K29" i="1"/>
  <c r="X59" i="1"/>
  <c r="W34" i="1"/>
  <c r="AI55" i="1"/>
  <c r="K64" i="1"/>
  <c r="T63" i="1"/>
  <c r="Q63" i="1"/>
  <c r="Z43" i="1"/>
  <c r="Z40" i="1"/>
  <c r="T69" i="1"/>
  <c r="Q69" i="1"/>
  <c r="AB73" i="1"/>
  <c r="AB105" i="1" s="1"/>
  <c r="Y73" i="1"/>
  <c r="Y105" i="1" s="1"/>
  <c r="AG71" i="1"/>
  <c r="AJ71" i="1" s="1"/>
  <c r="N60" i="1"/>
  <c r="N106" i="1" s="1"/>
  <c r="N108" i="1" s="1"/>
  <c r="AA33" i="1"/>
  <c r="K59" i="1"/>
  <c r="Q34" i="1"/>
  <c r="Q59" i="1" s="1"/>
  <c r="T34" i="1"/>
  <c r="T59" i="1" s="1"/>
  <c r="Z70" i="1"/>
  <c r="X86" i="1"/>
  <c r="W86" i="1" s="1"/>
  <c r="AA86" i="1"/>
  <c r="Z86" i="1" s="1"/>
  <c r="AK29" i="1"/>
  <c r="Z41" i="1"/>
  <c r="AA61" i="1"/>
  <c r="X61" i="1"/>
  <c r="X72" i="1"/>
  <c r="W72" i="1" s="1"/>
  <c r="AA72" i="1"/>
  <c r="AC65" i="1"/>
  <c r="AC71" i="1" s="1"/>
  <c r="Z77" i="1"/>
  <c r="AI104" i="1"/>
  <c r="T82" i="1"/>
  <c r="Q82" i="1"/>
  <c r="T99" i="1"/>
  <c r="Q99" i="1"/>
  <c r="AI102" i="1"/>
  <c r="AD22" i="1"/>
  <c r="AC22" i="1" s="1"/>
  <c r="AC17" i="1"/>
  <c r="Z66" i="1"/>
  <c r="AB65" i="1"/>
  <c r="Y65" i="1"/>
  <c r="Q78" i="1"/>
  <c r="T78" i="1"/>
  <c r="Q33" i="1"/>
  <c r="T33" i="1"/>
  <c r="AA59" i="1"/>
  <c r="AD64" i="1"/>
  <c r="AJ64" i="1" s="1"/>
  <c r="AC63" i="1"/>
  <c r="AC64" i="1" s="1"/>
  <c r="X63" i="1"/>
  <c r="AA63" i="1"/>
  <c r="W40" i="1"/>
  <c r="AA69" i="1"/>
  <c r="Z69" i="1" s="1"/>
  <c r="X69" i="1"/>
  <c r="W69" i="1" s="1"/>
  <c r="AI19" i="1"/>
  <c r="W23" i="1"/>
  <c r="W29" i="1" s="1"/>
  <c r="X29" i="1"/>
  <c r="S59" i="1"/>
  <c r="AC59" i="1"/>
  <c r="AC60" i="1" s="1"/>
  <c r="AF64" i="1"/>
  <c r="AI64" i="1" s="1"/>
  <c r="Q86" i="1"/>
  <c r="T86" i="1"/>
  <c r="AF86" i="1"/>
  <c r="AI86" i="1" s="1"/>
  <c r="AJ86" i="1"/>
  <c r="W32" i="1"/>
  <c r="W33" i="1" s="1"/>
  <c r="X33" i="1"/>
  <c r="W27" i="1"/>
  <c r="L60" i="1"/>
  <c r="W41" i="1"/>
  <c r="W44" i="1"/>
  <c r="R105" i="1"/>
  <c r="L106" i="1"/>
  <c r="U105" i="1"/>
  <c r="AI72" i="1"/>
  <c r="AD71" i="1"/>
  <c r="AJ99" i="1"/>
  <c r="AF99" i="1"/>
  <c r="AI99" i="1" s="1"/>
  <c r="X105" i="1"/>
  <c r="W73" i="1"/>
  <c r="AA82" i="1"/>
  <c r="Z82" i="1" s="1"/>
  <c r="X82" i="1"/>
  <c r="W82" i="1" s="1"/>
  <c r="X99" i="1"/>
  <c r="W99" i="1" s="1"/>
  <c r="AA99" i="1"/>
  <c r="Z99" i="1" s="1"/>
  <c r="AK17" i="1"/>
  <c r="S71" i="1"/>
  <c r="V71" i="1"/>
  <c r="AC29" i="1"/>
  <c r="AA29" i="1"/>
  <c r="Z23" i="1"/>
  <c r="Z29" i="1" s="1"/>
  <c r="V59" i="1"/>
  <c r="Y34" i="1"/>
  <c r="AB34" i="1"/>
  <c r="AB59" i="1" s="1"/>
  <c r="AB60" i="1" s="1"/>
  <c r="AD60" i="1"/>
  <c r="AJ63" i="1"/>
  <c r="Z27" i="1"/>
  <c r="W42" i="1"/>
  <c r="AG62" i="1"/>
  <c r="AF61" i="1"/>
  <c r="AJ61" i="1"/>
  <c r="AC61" i="1"/>
  <c r="AC62" i="1" s="1"/>
  <c r="AD62" i="1"/>
  <c r="AD105" i="1"/>
  <c r="AD106" i="1" s="1"/>
  <c r="AD108" i="1" s="1"/>
  <c r="AC72" i="1"/>
  <c r="AJ72" i="1"/>
  <c r="Z73" i="1"/>
  <c r="T103" i="1"/>
  <c r="Q103" i="1"/>
  <c r="AK22" i="1"/>
  <c r="AI61" i="1" l="1"/>
  <c r="AF62" i="1"/>
  <c r="AI62" i="1" s="1"/>
  <c r="Y71" i="1"/>
  <c r="W65" i="1"/>
  <c r="W71" i="1" s="1"/>
  <c r="X62" i="1"/>
  <c r="W61" i="1"/>
  <c r="W62" i="1" s="1"/>
  <c r="AK59" i="1"/>
  <c r="X22" i="1"/>
  <c r="W22" i="1" s="1"/>
  <c r="W17" i="1"/>
  <c r="T22" i="1"/>
  <c r="Q22" i="1"/>
  <c r="AJ22" i="1"/>
  <c r="AF22" i="1"/>
  <c r="AI22" i="1" s="1"/>
  <c r="AI65" i="1"/>
  <c r="M108" i="1"/>
  <c r="S106" i="1"/>
  <c r="V106" i="1"/>
  <c r="U106" i="1"/>
  <c r="L108" i="1"/>
  <c r="R106" i="1"/>
  <c r="R60" i="1"/>
  <c r="U60" i="1"/>
  <c r="AA64" i="1"/>
  <c r="Z63" i="1"/>
  <c r="Z64" i="1" s="1"/>
  <c r="Z34" i="1"/>
  <c r="Z59" i="1" s="1"/>
  <c r="AA71" i="1"/>
  <c r="AA105" i="1"/>
  <c r="Z72" i="1"/>
  <c r="Z105" i="1" s="1"/>
  <c r="K60" i="1"/>
  <c r="T64" i="1"/>
  <c r="Q64" i="1"/>
  <c r="Q29" i="1"/>
  <c r="T29" i="1"/>
  <c r="Q71" i="1"/>
  <c r="T71" i="1"/>
  <c r="Z17" i="1"/>
  <c r="Z22" i="1" s="1"/>
  <c r="AA22" i="1"/>
  <c r="Q62" i="1"/>
  <c r="T62" i="1"/>
  <c r="S60" i="1"/>
  <c r="V60" i="1"/>
  <c r="AI71" i="1"/>
  <c r="AC106" i="1"/>
  <c r="AC108" i="1" s="1"/>
  <c r="AI59" i="1"/>
  <c r="W59" i="1"/>
  <c r="AF29" i="1"/>
  <c r="AI29" i="1" s="1"/>
  <c r="AJ62" i="1"/>
  <c r="AB71" i="1"/>
  <c r="AB106" i="1" s="1"/>
  <c r="AB108" i="1" s="1"/>
  <c r="Z65" i="1"/>
  <c r="Z71" i="1" s="1"/>
  <c r="Z61" i="1"/>
  <c r="Z62" i="1" s="1"/>
  <c r="AA62" i="1"/>
  <c r="AJ60" i="1"/>
  <c r="Y59" i="1"/>
  <c r="Y60" i="1" s="1"/>
  <c r="Y106" i="1" s="1"/>
  <c r="Y108" i="1" s="1"/>
  <c r="W105" i="1"/>
  <c r="AI63" i="1"/>
  <c r="X64" i="1"/>
  <c r="W63" i="1"/>
  <c r="W64" i="1" s="1"/>
  <c r="AA60" i="1"/>
  <c r="X71" i="1"/>
  <c r="AI17" i="1"/>
  <c r="AG106" i="1"/>
  <c r="AJ105" i="1"/>
  <c r="Q105" i="1"/>
  <c r="K106" i="1"/>
  <c r="T105" i="1"/>
  <c r="AK105" i="1"/>
  <c r="AH106" i="1"/>
  <c r="AI105" i="1"/>
  <c r="W106" i="1" l="1"/>
  <c r="W108" i="1" s="1"/>
  <c r="AA106" i="1"/>
  <c r="AA108" i="1" s="1"/>
  <c r="U108" i="1"/>
  <c r="R108" i="1"/>
  <c r="S108" i="1"/>
  <c r="V108" i="1"/>
  <c r="X60" i="1"/>
  <c r="X106" i="1" s="1"/>
  <c r="X108" i="1" s="1"/>
  <c r="AF60" i="1"/>
  <c r="AI60" i="1" s="1"/>
  <c r="AL60" i="1" s="1"/>
  <c r="AL106" i="1" s="1"/>
  <c r="AL108" i="1" s="1"/>
  <c r="Q106" i="1"/>
  <c r="T106" i="1"/>
  <c r="K108" i="1"/>
  <c r="Q60" i="1"/>
  <c r="T60" i="1"/>
  <c r="Z60" i="1"/>
  <c r="Z106" i="1" s="1"/>
  <c r="Z108" i="1" s="1"/>
  <c r="AK106" i="1"/>
  <c r="AH108" i="1"/>
  <c r="AK108" i="1" s="1"/>
  <c r="AF106" i="1"/>
  <c r="AG108" i="1"/>
  <c r="AJ108" i="1" s="1"/>
  <c r="AJ106" i="1"/>
  <c r="W60" i="1"/>
  <c r="Q108" i="1" l="1"/>
  <c r="T108" i="1"/>
  <c r="AF108" i="1"/>
  <c r="AI108" i="1" s="1"/>
  <c r="AI106" i="1"/>
</calcChain>
</file>

<file path=xl/sharedStrings.xml><?xml version="1.0" encoding="utf-8"?>
<sst xmlns="http://schemas.openxmlformats.org/spreadsheetml/2006/main" count="266" uniqueCount="200">
  <si>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январь-май 2021г.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</si>
  <si>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</si>
  <si>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</si>
  <si>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</si>
  <si>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</si>
  <si>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 9 от 13.05.2021</t>
  </si>
  <si>
    <t>Распределенные объемы медицинской помощи за период январь-май 2021</t>
  </si>
  <si>
    <t>Фактически оказанные объемы медицинской помощи  (всего, с учетом отклоненных по коду 62)  за период  январь-май  2021</t>
  </si>
  <si>
    <t>в том числе отклонено по коду 62 за период  январь-май  2021г.</t>
  </si>
  <si>
    <t>Уровень исполнения распределекнных объемов на  1 квартал, в %</t>
  </si>
  <si>
    <t>отклонения</t>
  </si>
  <si>
    <t>Среднемесячный объем оказанной медицинской помощи за период  январь-апрель  2021 г.  (факт/5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</si>
  <si>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</si>
  <si>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</si>
  <si>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</si>
  <si>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</si>
  <si>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</si>
  <si>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</si>
  <si>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</si>
  <si>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</si>
  <si>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год  </t>
  </si>
  <si>
    <t>1 кв</t>
  </si>
  <si>
    <t>2 кв</t>
  </si>
  <si>
    <t>3 кв</t>
  </si>
  <si>
    <t>4 кв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</si>
  <si>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</si>
  <si>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</si>
  <si>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</si>
  <si>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</si>
  <si>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 xml:space="preserve">2 кв </t>
  </si>
  <si>
    <t xml:space="preserve">3 кв </t>
  </si>
  <si>
    <t xml:space="preserve">год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</si>
  <si>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</si>
  <si>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</si>
  <si>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</si>
  <si>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</si>
  <si>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</si>
  <si>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</si>
  <si>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</si>
  <si>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</si>
  <si>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</si>
  <si>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</si>
  <si>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</si>
  <si>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</si>
  <si>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</si>
  <si>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</si>
  <si>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</si>
  <si>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</si>
  <si>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</si>
  <si>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</si>
  <si>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</si>
  <si>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</si>
  <si>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</si>
  <si>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</si>
  <si>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</si>
  <si>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</si>
  <si>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</si>
  <si>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</si>
  <si>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</si>
  <si>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</si>
  <si>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</si>
  <si>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</si>
  <si>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</si>
  <si>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</si>
  <si>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</si>
  <si>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</si>
  <si>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</si>
  <si>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</si>
  <si>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</si>
  <si>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</si>
  <si>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</si>
  <si>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</si>
  <si>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</si>
  <si>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</si>
  <si>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</si>
  <si>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</si>
  <si>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</si>
  <si>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</si>
  <si>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</si>
  <si>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</si>
  <si>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</si>
  <si>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</si>
  <si>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</si>
  <si>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</si>
  <si>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</si>
  <si>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</si>
  <si>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</si>
  <si>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</si>
  <si>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письмо № 31 от 28.05.2021г. перераспределение объемов  колоноскопия в количестве 8 исследований, с 4 квартала на 2 квартал.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</si>
  <si>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</si>
  <si>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</si>
  <si>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</si>
  <si>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</si>
  <si>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</si>
  <si>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</si>
  <si>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</si>
  <si>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</si>
  <si>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</si>
  <si>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</si>
  <si>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 xml:space="preserve">письмо № 349 от 25.05.2021 об увеличении объемов +500 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</si>
  <si>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</si>
  <si>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</si>
  <si>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</si>
  <si>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</si>
  <si>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</si>
  <si>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</si>
  <si>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</si>
  <si>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</si>
  <si>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</si>
  <si>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</si>
  <si>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</si>
  <si>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</si>
  <si>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</si>
  <si>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</si>
  <si>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</si>
  <si>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</si>
  <si>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</si>
  <si>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</si>
  <si>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</si>
  <si>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</si>
  <si>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</si>
  <si>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</si>
  <si>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</si>
  <si>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</si>
  <si>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</si>
  <si>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</si>
  <si>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</si>
  <si>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</si>
  <si>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</si>
  <si>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</si>
  <si>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№ 7 от 12.04.2021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</si>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</sst>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р_._-;\-* #,##0_р_._-;_-* &quot;-&quot;_р_._-;_-@_-"/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3" fillId="0" borderId="0"/>
    <xf numFmtId="0" fontId="16" fillId="0" borderId="0"/>
    <xf numFmtId="0" fontId="18" fillId="0" borderId="0" applyFill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169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0" fontId="23" fillId="0" borderId="0" applyBorder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7" borderId="0" applyNumberFormat="0" applyBorder="0" applyAlignment="0" applyProtection="0"/>
    <xf numFmtId="0" fontId="24" fillId="15" borderId="14" applyNumberFormat="0" applyAlignment="0" applyProtection="0"/>
    <xf numFmtId="0" fontId="25" fillId="28" borderId="15" applyNumberFormat="0" applyAlignment="0" applyProtection="0"/>
    <xf numFmtId="0" fontId="26" fillId="28" borderId="14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29" borderId="20" applyNumberFormat="0" applyAlignment="0" applyProtection="0"/>
    <xf numFmtId="0" fontId="33" fillId="0" borderId="0" applyNumberFormat="0" applyFill="0" applyBorder="0" applyAlignment="0" applyProtection="0"/>
    <xf numFmtId="0" fontId="34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1" fillId="11" borderId="0" applyNumberFormat="0" applyBorder="0" applyAlignment="0" applyProtection="0"/>
    <xf numFmtId="0" fontId="42" fillId="0" borderId="0" applyNumberFormat="0" applyFill="0" applyBorder="0" applyAlignment="0" applyProtection="0"/>
    <xf numFmtId="0" fontId="13" fillId="31" borderId="21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22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8" fillId="12" borderId="0" applyNumberFormat="0" applyBorder="0" applyAlignment="0" applyProtection="0"/>
  </cellStyleXfs>
  <cellXfs count="11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center" vertical="center"/>
    </xf>
    <xf numFmtId="164" fontId="8" fillId="3" borderId="9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textRotation="90" wrapText="1"/>
    </xf>
    <xf numFmtId="0" fontId="8" fillId="3" borderId="13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1" fillId="0" borderId="8" xfId="1" applyFont="1" applyFill="1" applyBorder="1" applyAlignment="1">
      <alignment horizontal="center"/>
    </xf>
    <xf numFmtId="0" fontId="11" fillId="5" borderId="8" xfId="0" applyFont="1" applyFill="1" applyBorder="1" applyAlignment="1">
      <alignment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41" fontId="8" fillId="6" borderId="8" xfId="0" applyNumberFormat="1" applyFont="1" applyFill="1" applyBorder="1" applyAlignment="1">
      <alignment horizontal="center" vertical="center" wrapText="1"/>
    </xf>
    <xf numFmtId="41" fontId="8" fillId="0" borderId="8" xfId="0" applyNumberFormat="1" applyFont="1" applyFill="1" applyBorder="1" applyAlignment="1">
      <alignment horizontal="center" vertical="center" wrapText="1"/>
    </xf>
    <xf numFmtId="43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/>
    <xf numFmtId="41" fontId="8" fillId="0" borderId="8" xfId="0" applyNumberFormat="1" applyFont="1" applyFill="1" applyBorder="1" applyAlignment="1">
      <alignment horizontal="left" vertical="center" wrapText="1"/>
    </xf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41" fontId="9" fillId="8" borderId="8" xfId="0" applyNumberFormat="1" applyFont="1" applyFill="1" applyBorder="1" applyAlignment="1">
      <alignment vertical="center" wrapText="1"/>
    </xf>
    <xf numFmtId="43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1" fillId="7" borderId="8" xfId="0" applyNumberFormat="1" applyFont="1" applyFill="1" applyBorder="1" applyAlignment="1">
      <alignment horizontal="center" vertical="center"/>
    </xf>
    <xf numFmtId="41" fontId="9" fillId="7" borderId="8" xfId="0" applyNumberFormat="1" applyFont="1" applyFill="1" applyBorder="1" applyAlignment="1">
      <alignment vertical="center" wrapText="1"/>
    </xf>
    <xf numFmtId="43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41" fontId="8" fillId="9" borderId="8" xfId="0" applyNumberFormat="1" applyFont="1" applyFill="1" applyBorder="1" applyAlignment="1">
      <alignment horizontal="center" vertical="center" wrapText="1"/>
    </xf>
    <xf numFmtId="0" fontId="15" fillId="7" borderId="8" xfId="1" applyFont="1" applyFill="1" applyBorder="1" applyAlignment="1">
      <alignment vertical="center" wrapText="1"/>
    </xf>
    <xf numFmtId="0" fontId="15" fillId="0" borderId="8" xfId="1" applyFont="1" applyFill="1" applyBorder="1" applyAlignment="1">
      <alignment vertical="center" wrapText="1"/>
    </xf>
    <xf numFmtId="43" fontId="9" fillId="7" borderId="8" xfId="0" applyNumberFormat="1" applyFont="1" applyFill="1" applyBorder="1" applyAlignment="1">
      <alignment horizontal="right" vertical="center" wrapText="1"/>
    </xf>
    <xf numFmtId="0" fontId="11" fillId="0" borderId="8" xfId="1" applyFont="1" applyFill="1" applyBorder="1" applyAlignment="1">
      <alignment horizontal="left"/>
    </xf>
    <xf numFmtId="0" fontId="11" fillId="5" borderId="8" xfId="0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41" fontId="8" fillId="6" borderId="8" xfId="0" applyNumberFormat="1" applyFont="1" applyFill="1" applyBorder="1" applyAlignment="1">
      <alignment horizontal="left" vertical="center" wrapText="1"/>
    </xf>
    <xf numFmtId="43" fontId="8" fillId="6" borderId="8" xfId="0" applyNumberFormat="1" applyFont="1" applyFill="1" applyBorder="1" applyAlignment="1">
      <alignment horizontal="left" vertical="center" wrapText="1"/>
    </xf>
    <xf numFmtId="41" fontId="8" fillId="6" borderId="8" xfId="0" applyNumberFormat="1" applyFont="1" applyFill="1" applyBorder="1" applyAlignment="1">
      <alignment horizontal="right" vertical="center" wrapText="1"/>
    </xf>
    <xf numFmtId="41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3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left" wrapText="1"/>
    </xf>
    <xf numFmtId="0" fontId="3" fillId="0" borderId="8" xfId="2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7" fillId="8" borderId="8" xfId="2" applyFont="1" applyFill="1" applyBorder="1"/>
    <xf numFmtId="41" fontId="9" fillId="7" borderId="8" xfId="0" applyNumberFormat="1" applyFont="1" applyFill="1" applyBorder="1"/>
    <xf numFmtId="43" fontId="9" fillId="7" borderId="8" xfId="0" applyNumberFormat="1" applyFont="1" applyFill="1" applyBorder="1"/>
    <xf numFmtId="166" fontId="9" fillId="7" borderId="8" xfId="0" applyNumberFormat="1" applyFont="1" applyFill="1" applyBorder="1"/>
    <xf numFmtId="0" fontId="11" fillId="0" borderId="0" xfId="0" applyFont="1" applyFill="1"/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</cellXfs>
  <cellStyles count="123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19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2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1_2021_V&#1052;&#1054;%20&#1080;%20&#1057;&#1052;&#1054;/&#1056;&#1072;&#1073;&#1086;&#1095;&#1080;&#1077;%20&#1084;&#1072;&#1090;&#1077;&#1088;&#1080;&#1072;&#1083;&#1099;/&#1072;&#1085;&#1072;&#1083;&#1080;&#1079;/Analiz_MO%20&#1087;&#1088;.17_10&#1084;&#1077;&#10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5;&#1088;&#1080;&#1083;&#1086;&#1078;&#1077;&#1085;&#1080;&#1103;%20&#1082;%20&#1055;&#1088;&#1086;&#1090;&#1086;&#1082;&#1086;&#1083;&#1091;%20&#8470;9/&#1055;&#1088;&#1080;&#1083;&#1086;&#1078;&#1077;&#1085;&#1080;&#1077;%20&#8470;1.3.-1.3.4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1_2021_V&#1052;&#1054;%20&#1080;%20&#1057;&#1052;&#1054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1_2021_V&#1052;&#1054;%20&#1080;%20&#1057;&#1052;&#1054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3_&#1055;&#1088;_4_&#1086;&#1090;%2010.02.2021\&#1060;&#1072;&#1082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5">
        <row r="12">
          <cell r="AJ12">
            <v>293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6">
        <row r="12">
          <cell r="AJ12">
            <v>93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BA17">
            <v>1281</v>
          </cell>
          <cell r="BJ17">
            <v>575</v>
          </cell>
          <cell r="BK17">
            <v>1554</v>
          </cell>
        </row>
        <row r="18">
          <cell r="BJ18">
            <v>0</v>
          </cell>
          <cell r="BK18">
            <v>2300</v>
          </cell>
        </row>
        <row r="19">
          <cell r="BJ19">
            <v>350</v>
          </cell>
          <cell r="BK19">
            <v>9504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200</v>
          </cell>
          <cell r="BK23">
            <v>9073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1038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272</v>
          </cell>
        </row>
        <row r="32">
          <cell r="BJ32">
            <v>168</v>
          </cell>
          <cell r="BK32">
            <v>2625</v>
          </cell>
        </row>
        <row r="34">
          <cell r="BJ34">
            <v>0</v>
          </cell>
          <cell r="BK34">
            <v>1948</v>
          </cell>
        </row>
        <row r="35">
          <cell r="BJ35">
            <v>0</v>
          </cell>
          <cell r="BK35">
            <v>798</v>
          </cell>
        </row>
        <row r="36">
          <cell r="BJ36">
            <v>0</v>
          </cell>
          <cell r="BK36">
            <v>1706</v>
          </cell>
        </row>
        <row r="37">
          <cell r="BJ37">
            <v>66</v>
          </cell>
          <cell r="BK37">
            <v>772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1217</v>
          </cell>
        </row>
        <row r="40">
          <cell r="BJ40">
            <v>600</v>
          </cell>
          <cell r="BK40">
            <v>2213</v>
          </cell>
        </row>
        <row r="41">
          <cell r="BJ41">
            <v>172</v>
          </cell>
          <cell r="BK41">
            <v>763</v>
          </cell>
        </row>
        <row r="42">
          <cell r="BJ42">
            <v>0</v>
          </cell>
          <cell r="BK42">
            <v>586</v>
          </cell>
        </row>
        <row r="43">
          <cell r="BJ43">
            <v>0</v>
          </cell>
          <cell r="BK43">
            <v>2412</v>
          </cell>
        </row>
        <row r="44">
          <cell r="BJ44">
            <v>95</v>
          </cell>
          <cell r="BK44">
            <v>1032</v>
          </cell>
        </row>
        <row r="45">
          <cell r="BJ45">
            <v>128</v>
          </cell>
          <cell r="BK45">
            <v>964</v>
          </cell>
        </row>
        <row r="46">
          <cell r="BJ46">
            <v>772</v>
          </cell>
          <cell r="BK46">
            <v>3423</v>
          </cell>
        </row>
        <row r="47">
          <cell r="BJ47">
            <v>650</v>
          </cell>
          <cell r="BK47">
            <v>3817</v>
          </cell>
        </row>
        <row r="48">
          <cell r="BJ48">
            <v>0</v>
          </cell>
          <cell r="BK48">
            <v>572</v>
          </cell>
        </row>
        <row r="49">
          <cell r="BJ49">
            <v>185</v>
          </cell>
          <cell r="BK49">
            <v>235</v>
          </cell>
        </row>
        <row r="50">
          <cell r="BJ50">
            <v>480</v>
          </cell>
          <cell r="BK50">
            <v>3473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400</v>
          </cell>
          <cell r="BK65">
            <v>1910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800</v>
          </cell>
        </row>
        <row r="69">
          <cell r="BJ69">
            <v>0</v>
          </cell>
          <cell r="BK69">
            <v>400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200</v>
          </cell>
        </row>
        <row r="73">
          <cell r="BJ73">
            <v>200</v>
          </cell>
          <cell r="BK73">
            <v>1060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436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400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10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  <row r="107">
          <cell r="BJ107">
            <v>0</v>
          </cell>
          <cell r="BK107">
            <v>395</v>
          </cell>
        </row>
      </sheetData>
      <sheetData sheetId="1">
        <row r="17">
          <cell r="BA17">
            <v>543</v>
          </cell>
          <cell r="BJ17">
            <v>172</v>
          </cell>
          <cell r="BK17">
            <v>914</v>
          </cell>
        </row>
        <row r="18">
          <cell r="BJ18">
            <v>0</v>
          </cell>
          <cell r="BK18">
            <v>187</v>
          </cell>
        </row>
        <row r="19">
          <cell r="BJ19">
            <v>92</v>
          </cell>
          <cell r="BK19">
            <v>2376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110</v>
          </cell>
          <cell r="BK23">
            <v>2268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286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68</v>
          </cell>
        </row>
        <row r="32">
          <cell r="BJ32">
            <v>42</v>
          </cell>
          <cell r="BK32">
            <v>656</v>
          </cell>
        </row>
        <row r="34">
          <cell r="BJ34">
            <v>0</v>
          </cell>
          <cell r="BK34">
            <v>487</v>
          </cell>
        </row>
        <row r="35">
          <cell r="BJ35">
            <v>0</v>
          </cell>
          <cell r="BK35">
            <v>200</v>
          </cell>
        </row>
        <row r="36">
          <cell r="BJ36">
            <v>0</v>
          </cell>
          <cell r="BK36">
            <v>667</v>
          </cell>
        </row>
        <row r="37">
          <cell r="BJ37">
            <v>17</v>
          </cell>
          <cell r="BK37">
            <v>193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304</v>
          </cell>
        </row>
        <row r="40">
          <cell r="BJ40">
            <v>150</v>
          </cell>
          <cell r="BK40">
            <v>553</v>
          </cell>
        </row>
        <row r="41">
          <cell r="BJ41">
            <v>43</v>
          </cell>
          <cell r="BK41">
            <v>191</v>
          </cell>
        </row>
        <row r="42">
          <cell r="BJ42">
            <v>0</v>
          </cell>
          <cell r="BK42">
            <v>147</v>
          </cell>
        </row>
        <row r="43">
          <cell r="BJ43">
            <v>0</v>
          </cell>
          <cell r="BK43">
            <v>603</v>
          </cell>
        </row>
        <row r="44">
          <cell r="BJ44">
            <v>27</v>
          </cell>
          <cell r="BK44">
            <v>258</v>
          </cell>
        </row>
        <row r="45">
          <cell r="BJ45">
            <v>32</v>
          </cell>
          <cell r="BK45">
            <v>241</v>
          </cell>
        </row>
        <row r="46">
          <cell r="BJ46">
            <v>193</v>
          </cell>
          <cell r="BK46">
            <v>856</v>
          </cell>
        </row>
        <row r="47">
          <cell r="BJ47">
            <v>163</v>
          </cell>
          <cell r="BK47">
            <v>954</v>
          </cell>
        </row>
        <row r="48">
          <cell r="BJ48">
            <v>0</v>
          </cell>
          <cell r="BK48">
            <v>143</v>
          </cell>
        </row>
        <row r="49">
          <cell r="BJ49">
            <v>58</v>
          </cell>
          <cell r="BK49">
            <v>135</v>
          </cell>
        </row>
        <row r="50">
          <cell r="BJ50">
            <v>120</v>
          </cell>
          <cell r="BK50">
            <v>868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100</v>
          </cell>
          <cell r="BK65">
            <v>478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279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50</v>
          </cell>
        </row>
        <row r="73">
          <cell r="BJ73">
            <v>50</v>
          </cell>
          <cell r="BK73">
            <v>352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120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100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3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  <row r="107">
          <cell r="BJ107">
            <v>0</v>
          </cell>
          <cell r="BK107">
            <v>99</v>
          </cell>
        </row>
      </sheetData>
      <sheetData sheetId="2">
        <row r="17">
          <cell r="BA17">
            <v>320</v>
          </cell>
          <cell r="BJ17">
            <v>144</v>
          </cell>
          <cell r="BK17">
            <v>626</v>
          </cell>
        </row>
        <row r="18">
          <cell r="BJ18">
            <v>0</v>
          </cell>
          <cell r="BK18">
            <v>708</v>
          </cell>
        </row>
        <row r="19">
          <cell r="BJ19">
            <v>87</v>
          </cell>
          <cell r="BK19">
            <v>2376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50</v>
          </cell>
          <cell r="BK23">
            <v>2268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286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68</v>
          </cell>
        </row>
        <row r="32">
          <cell r="BJ32">
            <v>42</v>
          </cell>
          <cell r="BK32">
            <v>656</v>
          </cell>
        </row>
        <row r="34">
          <cell r="BJ34">
            <v>0</v>
          </cell>
          <cell r="BK34">
            <v>487</v>
          </cell>
        </row>
        <row r="35">
          <cell r="BJ35">
            <v>0</v>
          </cell>
          <cell r="BK35">
            <v>199</v>
          </cell>
        </row>
        <row r="36">
          <cell r="BJ36">
            <v>0</v>
          </cell>
          <cell r="BK36">
            <v>667</v>
          </cell>
        </row>
        <row r="37">
          <cell r="BJ37">
            <v>16</v>
          </cell>
          <cell r="BK37">
            <v>193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304</v>
          </cell>
        </row>
        <row r="40">
          <cell r="BJ40">
            <v>150</v>
          </cell>
          <cell r="BK40">
            <v>553</v>
          </cell>
        </row>
        <row r="41">
          <cell r="BJ41">
            <v>43</v>
          </cell>
          <cell r="BK41">
            <v>191</v>
          </cell>
        </row>
        <row r="42">
          <cell r="BJ42">
            <v>0</v>
          </cell>
          <cell r="BK42">
            <v>146</v>
          </cell>
        </row>
        <row r="43">
          <cell r="BJ43">
            <v>0</v>
          </cell>
          <cell r="BK43">
            <v>603</v>
          </cell>
        </row>
        <row r="44">
          <cell r="BJ44">
            <v>24</v>
          </cell>
          <cell r="BK44">
            <v>258</v>
          </cell>
        </row>
        <row r="45">
          <cell r="BJ45">
            <v>32</v>
          </cell>
          <cell r="BK45">
            <v>241</v>
          </cell>
        </row>
        <row r="46">
          <cell r="BJ46">
            <v>193</v>
          </cell>
          <cell r="BK46">
            <v>856</v>
          </cell>
        </row>
        <row r="47">
          <cell r="BJ47">
            <v>162</v>
          </cell>
          <cell r="BK47">
            <v>954</v>
          </cell>
        </row>
        <row r="48">
          <cell r="BJ48">
            <v>0</v>
          </cell>
          <cell r="BK48">
            <v>143</v>
          </cell>
        </row>
        <row r="49">
          <cell r="BJ49">
            <v>46</v>
          </cell>
          <cell r="BK49">
            <v>100</v>
          </cell>
        </row>
        <row r="50">
          <cell r="BJ50">
            <v>120</v>
          </cell>
          <cell r="BK50">
            <v>868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100</v>
          </cell>
          <cell r="BK65">
            <v>477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200</v>
          </cell>
        </row>
        <row r="69">
          <cell r="BJ69">
            <v>0</v>
          </cell>
          <cell r="BK69">
            <v>100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50</v>
          </cell>
        </row>
        <row r="73">
          <cell r="BJ73">
            <v>50</v>
          </cell>
          <cell r="BK73">
            <v>287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120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100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2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  <row r="107">
          <cell r="BJ107">
            <v>0</v>
          </cell>
          <cell r="BK107">
            <v>99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836</v>
          </cell>
          <cell r="BJ17">
            <v>281</v>
          </cell>
          <cell r="BK17">
            <v>1554</v>
          </cell>
        </row>
        <row r="18">
          <cell r="BJ18">
            <v>0</v>
          </cell>
          <cell r="BK18">
            <v>508</v>
          </cell>
        </row>
        <row r="19">
          <cell r="BJ19">
            <v>165</v>
          </cell>
          <cell r="BK19">
            <v>1308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167</v>
          </cell>
          <cell r="BK23">
            <v>3624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0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28</v>
          </cell>
        </row>
        <row r="32">
          <cell r="BJ32">
            <v>0</v>
          </cell>
          <cell r="BK32">
            <v>796</v>
          </cell>
        </row>
        <row r="34">
          <cell r="BJ34">
            <v>0</v>
          </cell>
          <cell r="BK34">
            <v>145</v>
          </cell>
        </row>
        <row r="35">
          <cell r="BJ35">
            <v>0</v>
          </cell>
          <cell r="BK35">
            <v>325</v>
          </cell>
        </row>
        <row r="36">
          <cell r="BJ36">
            <v>0</v>
          </cell>
          <cell r="BK36">
            <v>4</v>
          </cell>
        </row>
        <row r="37">
          <cell r="BJ37">
            <v>22</v>
          </cell>
          <cell r="BK37">
            <v>258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145</v>
          </cell>
        </row>
        <row r="40">
          <cell r="BJ40">
            <v>42</v>
          </cell>
          <cell r="BK40">
            <v>334</v>
          </cell>
        </row>
        <row r="41">
          <cell r="BJ41">
            <v>53</v>
          </cell>
          <cell r="BK41">
            <v>241</v>
          </cell>
        </row>
        <row r="42">
          <cell r="BJ42">
            <v>0</v>
          </cell>
          <cell r="BK42">
            <v>99</v>
          </cell>
        </row>
        <row r="43">
          <cell r="BJ43">
            <v>0</v>
          </cell>
          <cell r="BK43">
            <v>335</v>
          </cell>
        </row>
        <row r="44">
          <cell r="BJ44">
            <v>47</v>
          </cell>
          <cell r="BK44">
            <v>231</v>
          </cell>
        </row>
        <row r="45">
          <cell r="BJ45">
            <v>0</v>
          </cell>
          <cell r="BK45">
            <v>126</v>
          </cell>
        </row>
        <row r="46">
          <cell r="BJ46">
            <v>138</v>
          </cell>
          <cell r="BK46">
            <v>509</v>
          </cell>
        </row>
        <row r="47">
          <cell r="BJ47">
            <v>0</v>
          </cell>
          <cell r="BK47">
            <v>549</v>
          </cell>
        </row>
        <row r="48">
          <cell r="BJ48">
            <v>0</v>
          </cell>
          <cell r="BK48">
            <v>148</v>
          </cell>
        </row>
        <row r="49">
          <cell r="BJ49">
            <v>89</v>
          </cell>
          <cell r="BK49">
            <v>241</v>
          </cell>
        </row>
        <row r="50">
          <cell r="BJ50">
            <v>152</v>
          </cell>
          <cell r="BK50">
            <v>1130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1</v>
          </cell>
          <cell r="BK65">
            <v>487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442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28</v>
          </cell>
        </row>
        <row r="73">
          <cell r="BJ73">
            <v>69</v>
          </cell>
          <cell r="BK73">
            <v>587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140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0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BA17">
            <v>0</v>
          </cell>
          <cell r="BJ17">
            <v>0</v>
          </cell>
          <cell r="BK17">
            <v>11</v>
          </cell>
        </row>
        <row r="18">
          <cell r="BJ18">
            <v>0</v>
          </cell>
          <cell r="BK18">
            <v>0</v>
          </cell>
        </row>
        <row r="19">
          <cell r="BJ19">
            <v>0</v>
          </cell>
          <cell r="BK19">
            <v>0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0</v>
          </cell>
          <cell r="BK23">
            <v>0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0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0</v>
          </cell>
        </row>
        <row r="32">
          <cell r="BJ32">
            <v>0</v>
          </cell>
          <cell r="BK32">
            <v>0</v>
          </cell>
        </row>
        <row r="34">
          <cell r="BJ34">
            <v>0</v>
          </cell>
          <cell r="BK34">
            <v>0</v>
          </cell>
        </row>
        <row r="35">
          <cell r="BJ35">
            <v>0</v>
          </cell>
          <cell r="BK35">
            <v>0</v>
          </cell>
        </row>
        <row r="36">
          <cell r="BJ36">
            <v>0</v>
          </cell>
          <cell r="BK36">
            <v>0</v>
          </cell>
        </row>
        <row r="37">
          <cell r="BJ37">
            <v>0</v>
          </cell>
          <cell r="BK37">
            <v>0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0</v>
          </cell>
        </row>
        <row r="40">
          <cell r="BJ40">
            <v>0</v>
          </cell>
          <cell r="BK40">
            <v>0</v>
          </cell>
        </row>
        <row r="41">
          <cell r="BJ41">
            <v>0</v>
          </cell>
          <cell r="BK41">
            <v>0</v>
          </cell>
        </row>
        <row r="42">
          <cell r="BJ42">
            <v>0</v>
          </cell>
          <cell r="BK42">
            <v>0</v>
          </cell>
        </row>
        <row r="43">
          <cell r="BJ43">
            <v>0</v>
          </cell>
          <cell r="BK43">
            <v>0</v>
          </cell>
        </row>
        <row r="44">
          <cell r="BJ44">
            <v>0</v>
          </cell>
          <cell r="BK44">
            <v>0</v>
          </cell>
        </row>
        <row r="45">
          <cell r="BJ45">
            <v>0</v>
          </cell>
          <cell r="BK45">
            <v>0</v>
          </cell>
        </row>
        <row r="46">
          <cell r="BJ46">
            <v>0</v>
          </cell>
          <cell r="BK46">
            <v>0</v>
          </cell>
        </row>
        <row r="47">
          <cell r="BJ47">
            <v>0</v>
          </cell>
          <cell r="BK47">
            <v>0</v>
          </cell>
        </row>
        <row r="48">
          <cell r="BJ48">
            <v>0</v>
          </cell>
          <cell r="BK48">
            <v>0</v>
          </cell>
        </row>
        <row r="49">
          <cell r="BJ49">
            <v>0</v>
          </cell>
          <cell r="BK49">
            <v>0</v>
          </cell>
        </row>
        <row r="50">
          <cell r="BJ50">
            <v>0</v>
          </cell>
          <cell r="BK50">
            <v>0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0</v>
          </cell>
          <cell r="BK65">
            <v>0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0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0</v>
          </cell>
        </row>
        <row r="73">
          <cell r="BJ73">
            <v>0</v>
          </cell>
          <cell r="BK73">
            <v>0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0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J11">
            <v>48</v>
          </cell>
        </row>
        <row r="56">
          <cell r="BJ56">
            <v>0</v>
          </cell>
          <cell r="BK56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J110"/>
  <sheetViews>
    <sheetView tabSelected="1" zoomScale="50" zoomScaleNormal="50" zoomScaleSheetLayoutView="40" workbookViewId="0">
      <pane xSplit="5" ySplit="17" topLeftCell="AJ66" activePane="bottomRight" state="frozen"/>
      <selection activeCell="B103" sqref="B103"/>
      <selection pane="topRight" activeCell="B103" sqref="B103"/>
      <selection pane="bottomLeft" activeCell="B103" sqref="B103"/>
      <selection pane="bottomRight" activeCell="AM1" sqref="AM1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customWidth="1"/>
    <col min="4" max="4" width="21.88671875" style="1" customWidth="1"/>
    <col min="5" max="6" width="16.3320312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5.21875" style="1" bestFit="1" customWidth="1"/>
    <col min="13" max="16" width="17.77734375" style="1" customWidth="1"/>
    <col min="17" max="19" width="14.109375" style="1" customWidth="1"/>
    <col min="20" max="20" width="17.77734375" style="1" customWidth="1"/>
    <col min="21" max="21" width="15.21875" style="1" bestFit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1.109375" style="1" customWidth="1"/>
    <col min="39" max="39" width="16.6640625" style="1" customWidth="1"/>
    <col min="40" max="40" width="15.33203125" style="1" customWidth="1"/>
    <col min="41" max="55" width="16" style="1" customWidth="1"/>
    <col min="56" max="56" width="10.88671875" style="1" hidden="1" customWidth="1"/>
    <col min="57" max="57" width="10.44140625" style="1" hidden="1" customWidth="1"/>
    <col min="58" max="58" width="9.88671875" style="1" hidden="1" customWidth="1"/>
    <col min="59" max="59" width="11.44140625" style="1" hidden="1" customWidth="1"/>
    <col min="60" max="60" width="9.88671875" style="1" hidden="1" customWidth="1"/>
    <col min="61" max="61" width="66.21875" style="1" customWidth="1"/>
    <col min="62" max="62" width="26.21875" style="4" customWidth="1"/>
    <col min="63" max="16384" width="8.88671875" style="1"/>
  </cols>
  <sheetData>
    <row r="1" spans="1:62" ht="33">
      <c r="B1" s="2" t="s">
        <v>0</v>
      </c>
      <c r="AM1" s="3" t="s">
        <v>199</v>
      </c>
    </row>
    <row r="2" spans="1:62" ht="33" hidden="1">
      <c r="B2" s="2"/>
      <c r="AM2" s="3"/>
    </row>
    <row r="3" spans="1:62" ht="33" hidden="1">
      <c r="B3" s="2"/>
      <c r="AM3" s="3"/>
    </row>
    <row r="4" spans="1:62" ht="33" hidden="1">
      <c r="B4" s="2"/>
      <c r="AM4" s="3"/>
    </row>
    <row r="5" spans="1:62">
      <c r="E5" s="5"/>
      <c r="H5" s="5"/>
      <c r="AE5" s="1">
        <v>10</v>
      </c>
    </row>
    <row r="6" spans="1:62" s="6" customFormat="1" ht="39.75" customHeight="1">
      <c r="A6" s="112" t="s">
        <v>1</v>
      </c>
      <c r="B6" s="112" t="s">
        <v>2</v>
      </c>
      <c r="C6" s="115" t="s">
        <v>3</v>
      </c>
      <c r="D6" s="115" t="s">
        <v>4</v>
      </c>
      <c r="E6" s="100" t="s">
        <v>5</v>
      </c>
      <c r="F6" s="101"/>
      <c r="G6" s="102"/>
      <c r="H6" s="100" t="s">
        <v>6</v>
      </c>
      <c r="I6" s="101"/>
      <c r="J6" s="102"/>
      <c r="K6" s="100" t="s">
        <v>7</v>
      </c>
      <c r="L6" s="101"/>
      <c r="M6" s="102"/>
      <c r="N6" s="100" t="s">
        <v>8</v>
      </c>
      <c r="O6" s="101"/>
      <c r="P6" s="102"/>
      <c r="Q6" s="90" t="s">
        <v>9</v>
      </c>
      <c r="R6" s="91"/>
      <c r="S6" s="92"/>
      <c r="T6" s="97" t="s">
        <v>10</v>
      </c>
      <c r="U6" s="98"/>
      <c r="V6" s="98"/>
      <c r="W6" s="98"/>
      <c r="X6" s="98"/>
      <c r="Y6" s="98"/>
      <c r="Z6" s="98"/>
      <c r="AA6" s="98"/>
      <c r="AB6" s="99"/>
      <c r="AC6" s="90" t="s">
        <v>11</v>
      </c>
      <c r="AD6" s="91"/>
      <c r="AE6" s="92"/>
      <c r="AF6" s="106" t="s">
        <v>12</v>
      </c>
      <c r="AG6" s="107"/>
      <c r="AH6" s="108"/>
      <c r="AI6" s="90" t="s">
        <v>13</v>
      </c>
      <c r="AJ6" s="91"/>
      <c r="AK6" s="92"/>
      <c r="AL6" s="90" t="s">
        <v>14</v>
      </c>
      <c r="AM6" s="91"/>
      <c r="AN6" s="92"/>
      <c r="AO6" s="90" t="s">
        <v>15</v>
      </c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2"/>
      <c r="BI6" s="96" t="s">
        <v>16</v>
      </c>
    </row>
    <row r="7" spans="1:62" s="6" customFormat="1" ht="75.75" customHeight="1">
      <c r="A7" s="113"/>
      <c r="B7" s="113"/>
      <c r="C7" s="116"/>
      <c r="D7" s="116"/>
      <c r="E7" s="103"/>
      <c r="F7" s="104"/>
      <c r="G7" s="105"/>
      <c r="H7" s="103"/>
      <c r="I7" s="104"/>
      <c r="J7" s="105"/>
      <c r="K7" s="103"/>
      <c r="L7" s="104"/>
      <c r="M7" s="105"/>
      <c r="N7" s="103"/>
      <c r="O7" s="104"/>
      <c r="P7" s="105"/>
      <c r="Q7" s="93"/>
      <c r="R7" s="94"/>
      <c r="S7" s="95"/>
      <c r="T7" s="97" t="s">
        <v>17</v>
      </c>
      <c r="U7" s="98"/>
      <c r="V7" s="99"/>
      <c r="W7" s="97" t="s">
        <v>18</v>
      </c>
      <c r="X7" s="98"/>
      <c r="Y7" s="99"/>
      <c r="Z7" s="97" t="s">
        <v>19</v>
      </c>
      <c r="AA7" s="98"/>
      <c r="AB7" s="99"/>
      <c r="AC7" s="93"/>
      <c r="AD7" s="94"/>
      <c r="AE7" s="95"/>
      <c r="AF7" s="109"/>
      <c r="AG7" s="110"/>
      <c r="AH7" s="111"/>
      <c r="AI7" s="93"/>
      <c r="AJ7" s="94"/>
      <c r="AK7" s="95"/>
      <c r="AL7" s="93"/>
      <c r="AM7" s="94"/>
      <c r="AN7" s="95"/>
      <c r="AO7" s="89" t="s">
        <v>20</v>
      </c>
      <c r="AP7" s="89"/>
      <c r="AQ7" s="89"/>
      <c r="AR7" s="89" t="s">
        <v>21</v>
      </c>
      <c r="AS7" s="89"/>
      <c r="AT7" s="89"/>
      <c r="AU7" s="89" t="s">
        <v>22</v>
      </c>
      <c r="AV7" s="89"/>
      <c r="AW7" s="89"/>
      <c r="AX7" s="89" t="s">
        <v>23</v>
      </c>
      <c r="AY7" s="89"/>
      <c r="AZ7" s="89"/>
      <c r="BA7" s="89" t="s">
        <v>24</v>
      </c>
      <c r="BB7" s="89"/>
      <c r="BC7" s="89"/>
      <c r="BD7" s="7"/>
      <c r="BE7" s="7"/>
      <c r="BF7" s="7"/>
      <c r="BG7" s="7"/>
      <c r="BH7" s="8"/>
      <c r="BI7" s="96"/>
    </row>
    <row r="8" spans="1:62" s="10" customFormat="1" ht="52.5" customHeight="1">
      <c r="A8" s="113"/>
      <c r="B8" s="113"/>
      <c r="C8" s="116"/>
      <c r="D8" s="116"/>
      <c r="E8" s="81" t="s">
        <v>25</v>
      </c>
      <c r="F8" s="85" t="s">
        <v>26</v>
      </c>
      <c r="G8" s="85"/>
      <c r="H8" s="81" t="s">
        <v>25</v>
      </c>
      <c r="I8" s="85" t="s">
        <v>26</v>
      </c>
      <c r="J8" s="85"/>
      <c r="K8" s="81" t="s">
        <v>25</v>
      </c>
      <c r="L8" s="85" t="s">
        <v>26</v>
      </c>
      <c r="M8" s="85"/>
      <c r="N8" s="81" t="s">
        <v>25</v>
      </c>
      <c r="O8" s="85" t="s">
        <v>26</v>
      </c>
      <c r="P8" s="85"/>
      <c r="Q8" s="81" t="s">
        <v>25</v>
      </c>
      <c r="R8" s="85" t="s">
        <v>26</v>
      </c>
      <c r="S8" s="85"/>
      <c r="T8" s="81" t="s">
        <v>25</v>
      </c>
      <c r="U8" s="85" t="s">
        <v>26</v>
      </c>
      <c r="V8" s="85"/>
      <c r="W8" s="81" t="s">
        <v>25</v>
      </c>
      <c r="X8" s="85" t="s">
        <v>26</v>
      </c>
      <c r="Y8" s="85"/>
      <c r="Z8" s="81" t="s">
        <v>25</v>
      </c>
      <c r="AA8" s="85" t="s">
        <v>26</v>
      </c>
      <c r="AB8" s="85"/>
      <c r="AC8" s="81" t="s">
        <v>25</v>
      </c>
      <c r="AD8" s="85" t="s">
        <v>26</v>
      </c>
      <c r="AE8" s="85"/>
      <c r="AF8" s="81" t="s">
        <v>25</v>
      </c>
      <c r="AG8" s="85" t="s">
        <v>26</v>
      </c>
      <c r="AH8" s="85"/>
      <c r="AI8" s="81" t="s">
        <v>25</v>
      </c>
      <c r="AJ8" s="85" t="s">
        <v>26</v>
      </c>
      <c r="AK8" s="85"/>
      <c r="AL8" s="81" t="s">
        <v>25</v>
      </c>
      <c r="AM8" s="85" t="s">
        <v>26</v>
      </c>
      <c r="AN8" s="85"/>
      <c r="AO8" s="81" t="s">
        <v>25</v>
      </c>
      <c r="AP8" s="85" t="s">
        <v>26</v>
      </c>
      <c r="AQ8" s="85"/>
      <c r="AR8" s="81" t="s">
        <v>25</v>
      </c>
      <c r="AS8" s="82" t="s">
        <v>26</v>
      </c>
      <c r="AT8" s="84"/>
      <c r="AU8" s="81" t="s">
        <v>25</v>
      </c>
      <c r="AV8" s="82" t="s">
        <v>26</v>
      </c>
      <c r="AW8" s="84"/>
      <c r="AX8" s="81" t="s">
        <v>25</v>
      </c>
      <c r="AY8" s="82" t="s">
        <v>26</v>
      </c>
      <c r="AZ8" s="84"/>
      <c r="BA8" s="81" t="s">
        <v>25</v>
      </c>
      <c r="BB8" s="82" t="s">
        <v>26</v>
      </c>
      <c r="BC8" s="83"/>
      <c r="BD8" s="83"/>
      <c r="BE8" s="83"/>
      <c r="BF8" s="83"/>
      <c r="BG8" s="83"/>
      <c r="BH8" s="84"/>
      <c r="BI8" s="96"/>
      <c r="BJ8" s="9"/>
    </row>
    <row r="9" spans="1:62" s="12" customFormat="1" ht="50.25" customHeight="1">
      <c r="A9" s="113"/>
      <c r="B9" s="113"/>
      <c r="C9" s="116"/>
      <c r="D9" s="116"/>
      <c r="E9" s="81"/>
      <c r="F9" s="77" t="s">
        <v>27</v>
      </c>
      <c r="G9" s="77" t="s">
        <v>28</v>
      </c>
      <c r="H9" s="81"/>
      <c r="I9" s="77" t="s">
        <v>27</v>
      </c>
      <c r="J9" s="77" t="s">
        <v>28</v>
      </c>
      <c r="K9" s="81"/>
      <c r="L9" s="77" t="s">
        <v>27</v>
      </c>
      <c r="M9" s="77" t="s">
        <v>28</v>
      </c>
      <c r="N9" s="81"/>
      <c r="O9" s="77" t="s">
        <v>27</v>
      </c>
      <c r="P9" s="77" t="s">
        <v>28</v>
      </c>
      <c r="Q9" s="81"/>
      <c r="R9" s="77" t="s">
        <v>27</v>
      </c>
      <c r="S9" s="77" t="s">
        <v>28</v>
      </c>
      <c r="T9" s="81"/>
      <c r="U9" s="77" t="s">
        <v>27</v>
      </c>
      <c r="V9" s="77" t="s">
        <v>28</v>
      </c>
      <c r="W9" s="81"/>
      <c r="X9" s="77" t="s">
        <v>27</v>
      </c>
      <c r="Y9" s="77" t="s">
        <v>28</v>
      </c>
      <c r="Z9" s="81"/>
      <c r="AA9" s="77" t="s">
        <v>27</v>
      </c>
      <c r="AB9" s="77" t="s">
        <v>28</v>
      </c>
      <c r="AC9" s="81"/>
      <c r="AD9" s="77" t="s">
        <v>27</v>
      </c>
      <c r="AE9" s="77" t="s">
        <v>28</v>
      </c>
      <c r="AF9" s="81"/>
      <c r="AG9" s="77" t="s">
        <v>27</v>
      </c>
      <c r="AH9" s="77" t="s">
        <v>28</v>
      </c>
      <c r="AI9" s="81"/>
      <c r="AJ9" s="77" t="s">
        <v>27</v>
      </c>
      <c r="AK9" s="77" t="s">
        <v>28</v>
      </c>
      <c r="AL9" s="81"/>
      <c r="AM9" s="77" t="s">
        <v>27</v>
      </c>
      <c r="AN9" s="86" t="s">
        <v>28</v>
      </c>
      <c r="AO9" s="81"/>
      <c r="AP9" s="77" t="s">
        <v>27</v>
      </c>
      <c r="AQ9" s="77" t="s">
        <v>28</v>
      </c>
      <c r="AR9" s="81"/>
      <c r="AS9" s="77" t="s">
        <v>27</v>
      </c>
      <c r="AT9" s="77" t="s">
        <v>28</v>
      </c>
      <c r="AU9" s="81"/>
      <c r="AV9" s="77" t="s">
        <v>27</v>
      </c>
      <c r="AW9" s="77" t="s">
        <v>28</v>
      </c>
      <c r="AX9" s="81"/>
      <c r="AY9" s="77" t="s">
        <v>27</v>
      </c>
      <c r="AZ9" s="77" t="s">
        <v>28</v>
      </c>
      <c r="BA9" s="81"/>
      <c r="BB9" s="77" t="s">
        <v>27</v>
      </c>
      <c r="BC9" s="77" t="s">
        <v>28</v>
      </c>
      <c r="BD9" s="11"/>
      <c r="BE9" s="78" t="s">
        <v>21</v>
      </c>
      <c r="BF9" s="78" t="s">
        <v>29</v>
      </c>
      <c r="BG9" s="78" t="s">
        <v>30</v>
      </c>
      <c r="BH9" s="78" t="s">
        <v>24</v>
      </c>
      <c r="BI9" s="96"/>
    </row>
    <row r="10" spans="1:62" s="12" customFormat="1" ht="72" customHeight="1">
      <c r="A10" s="113"/>
      <c r="B10" s="113"/>
      <c r="C10" s="116"/>
      <c r="D10" s="116"/>
      <c r="E10" s="81"/>
      <c r="F10" s="77"/>
      <c r="G10" s="77"/>
      <c r="H10" s="81"/>
      <c r="I10" s="77"/>
      <c r="J10" s="77"/>
      <c r="K10" s="81"/>
      <c r="L10" s="77"/>
      <c r="M10" s="77"/>
      <c r="N10" s="81"/>
      <c r="O10" s="77"/>
      <c r="P10" s="77"/>
      <c r="Q10" s="81"/>
      <c r="R10" s="77"/>
      <c r="S10" s="77"/>
      <c r="T10" s="81"/>
      <c r="U10" s="77"/>
      <c r="V10" s="77"/>
      <c r="W10" s="81"/>
      <c r="X10" s="77"/>
      <c r="Y10" s="77"/>
      <c r="Z10" s="81"/>
      <c r="AA10" s="77"/>
      <c r="AB10" s="77"/>
      <c r="AC10" s="81"/>
      <c r="AD10" s="77"/>
      <c r="AE10" s="77"/>
      <c r="AF10" s="81"/>
      <c r="AG10" s="77"/>
      <c r="AH10" s="77"/>
      <c r="AI10" s="81"/>
      <c r="AJ10" s="77"/>
      <c r="AK10" s="77"/>
      <c r="AL10" s="81"/>
      <c r="AM10" s="77"/>
      <c r="AN10" s="87"/>
      <c r="AO10" s="81"/>
      <c r="AP10" s="77"/>
      <c r="AQ10" s="77"/>
      <c r="AR10" s="81"/>
      <c r="AS10" s="77"/>
      <c r="AT10" s="77"/>
      <c r="AU10" s="81"/>
      <c r="AV10" s="77"/>
      <c r="AW10" s="77"/>
      <c r="AX10" s="81"/>
      <c r="AY10" s="77"/>
      <c r="AZ10" s="77"/>
      <c r="BA10" s="81"/>
      <c r="BB10" s="77"/>
      <c r="BC10" s="77"/>
      <c r="BD10" s="13" t="s">
        <v>31</v>
      </c>
      <c r="BE10" s="79"/>
      <c r="BF10" s="79"/>
      <c r="BG10" s="79"/>
      <c r="BH10" s="79"/>
      <c r="BI10" s="96"/>
    </row>
    <row r="11" spans="1:62" s="12" customFormat="1" ht="9" customHeight="1">
      <c r="A11" s="113"/>
      <c r="B11" s="113"/>
      <c r="C11" s="116"/>
      <c r="D11" s="116"/>
      <c r="E11" s="81"/>
      <c r="F11" s="77"/>
      <c r="G11" s="77"/>
      <c r="H11" s="81"/>
      <c r="I11" s="77"/>
      <c r="J11" s="77"/>
      <c r="K11" s="81"/>
      <c r="L11" s="77"/>
      <c r="M11" s="77"/>
      <c r="N11" s="81"/>
      <c r="O11" s="77"/>
      <c r="P11" s="77"/>
      <c r="Q11" s="81"/>
      <c r="R11" s="77"/>
      <c r="S11" s="77"/>
      <c r="T11" s="81"/>
      <c r="U11" s="77"/>
      <c r="V11" s="77"/>
      <c r="W11" s="81"/>
      <c r="X11" s="77"/>
      <c r="Y11" s="77"/>
      <c r="Z11" s="81"/>
      <c r="AA11" s="77"/>
      <c r="AB11" s="77"/>
      <c r="AC11" s="81"/>
      <c r="AD11" s="77"/>
      <c r="AE11" s="77"/>
      <c r="AF11" s="81"/>
      <c r="AG11" s="77"/>
      <c r="AH11" s="77"/>
      <c r="AI11" s="81"/>
      <c r="AJ11" s="77"/>
      <c r="AK11" s="77"/>
      <c r="AL11" s="81"/>
      <c r="AM11" s="77"/>
      <c r="AN11" s="87"/>
      <c r="AO11" s="81"/>
      <c r="AP11" s="77"/>
      <c r="AQ11" s="77"/>
      <c r="AR11" s="81"/>
      <c r="AS11" s="77"/>
      <c r="AT11" s="77"/>
      <c r="AU11" s="81"/>
      <c r="AV11" s="77"/>
      <c r="AW11" s="77"/>
      <c r="AX11" s="81"/>
      <c r="AY11" s="77"/>
      <c r="AZ11" s="77"/>
      <c r="BA11" s="81"/>
      <c r="BB11" s="77"/>
      <c r="BC11" s="77"/>
      <c r="BD11" s="14"/>
      <c r="BE11" s="79"/>
      <c r="BF11" s="79"/>
      <c r="BG11" s="79"/>
      <c r="BH11" s="79"/>
      <c r="BI11" s="96"/>
    </row>
    <row r="12" spans="1:62" s="12" customFormat="1" ht="9" customHeight="1">
      <c r="A12" s="113"/>
      <c r="B12" s="113"/>
      <c r="C12" s="116"/>
      <c r="D12" s="116"/>
      <c r="E12" s="81"/>
      <c r="F12" s="77"/>
      <c r="G12" s="77"/>
      <c r="H12" s="81"/>
      <c r="I12" s="77"/>
      <c r="J12" s="77"/>
      <c r="K12" s="81"/>
      <c r="L12" s="77"/>
      <c r="M12" s="77"/>
      <c r="N12" s="81"/>
      <c r="O12" s="77"/>
      <c r="P12" s="77"/>
      <c r="Q12" s="81"/>
      <c r="R12" s="77"/>
      <c r="S12" s="77"/>
      <c r="T12" s="81"/>
      <c r="U12" s="77"/>
      <c r="V12" s="77"/>
      <c r="W12" s="81"/>
      <c r="X12" s="77"/>
      <c r="Y12" s="77"/>
      <c r="Z12" s="81"/>
      <c r="AA12" s="77"/>
      <c r="AB12" s="77"/>
      <c r="AC12" s="81"/>
      <c r="AD12" s="77"/>
      <c r="AE12" s="77"/>
      <c r="AF12" s="81"/>
      <c r="AG12" s="77"/>
      <c r="AH12" s="77"/>
      <c r="AI12" s="81"/>
      <c r="AJ12" s="77"/>
      <c r="AK12" s="77"/>
      <c r="AL12" s="81"/>
      <c r="AM12" s="77"/>
      <c r="AN12" s="87"/>
      <c r="AO12" s="81"/>
      <c r="AP12" s="77"/>
      <c r="AQ12" s="77"/>
      <c r="AR12" s="81"/>
      <c r="AS12" s="77"/>
      <c r="AT12" s="77"/>
      <c r="AU12" s="81"/>
      <c r="AV12" s="77"/>
      <c r="AW12" s="77"/>
      <c r="AX12" s="81"/>
      <c r="AY12" s="77"/>
      <c r="AZ12" s="77"/>
      <c r="BA12" s="81"/>
      <c r="BB12" s="77"/>
      <c r="BC12" s="77"/>
      <c r="BD12" s="14"/>
      <c r="BE12" s="79"/>
      <c r="BF12" s="79"/>
      <c r="BG12" s="79"/>
      <c r="BH12" s="79"/>
      <c r="BI12" s="96"/>
    </row>
    <row r="13" spans="1:62" s="12" customFormat="1" ht="2.25" customHeight="1">
      <c r="A13" s="113"/>
      <c r="B13" s="113"/>
      <c r="C13" s="116"/>
      <c r="D13" s="116"/>
      <c r="E13" s="81"/>
      <c r="F13" s="77"/>
      <c r="G13" s="77"/>
      <c r="H13" s="81"/>
      <c r="I13" s="77"/>
      <c r="J13" s="77"/>
      <c r="K13" s="81"/>
      <c r="L13" s="77"/>
      <c r="M13" s="77"/>
      <c r="N13" s="81"/>
      <c r="O13" s="77"/>
      <c r="P13" s="77"/>
      <c r="Q13" s="81"/>
      <c r="R13" s="77"/>
      <c r="S13" s="77"/>
      <c r="T13" s="81"/>
      <c r="U13" s="77"/>
      <c r="V13" s="77"/>
      <c r="W13" s="81"/>
      <c r="X13" s="77"/>
      <c r="Y13" s="77"/>
      <c r="Z13" s="81"/>
      <c r="AA13" s="77"/>
      <c r="AB13" s="77"/>
      <c r="AC13" s="81"/>
      <c r="AD13" s="77"/>
      <c r="AE13" s="77"/>
      <c r="AF13" s="81"/>
      <c r="AG13" s="77"/>
      <c r="AH13" s="77"/>
      <c r="AI13" s="81"/>
      <c r="AJ13" s="77"/>
      <c r="AK13" s="77"/>
      <c r="AL13" s="81"/>
      <c r="AM13" s="77"/>
      <c r="AN13" s="87"/>
      <c r="AO13" s="81"/>
      <c r="AP13" s="77"/>
      <c r="AQ13" s="77"/>
      <c r="AR13" s="81"/>
      <c r="AS13" s="77"/>
      <c r="AT13" s="77"/>
      <c r="AU13" s="81"/>
      <c r="AV13" s="77"/>
      <c r="AW13" s="77"/>
      <c r="AX13" s="81"/>
      <c r="AY13" s="77"/>
      <c r="AZ13" s="77"/>
      <c r="BA13" s="81"/>
      <c r="BB13" s="77"/>
      <c r="BC13" s="77"/>
      <c r="BD13" s="14"/>
      <c r="BE13" s="79"/>
      <c r="BF13" s="79"/>
      <c r="BG13" s="79"/>
      <c r="BH13" s="79"/>
      <c r="BI13" s="96"/>
    </row>
    <row r="14" spans="1:62" s="12" customFormat="1" ht="20.25" customHeight="1">
      <c r="A14" s="114"/>
      <c r="B14" s="114"/>
      <c r="C14" s="114"/>
      <c r="D14" s="117"/>
      <c r="E14" s="81"/>
      <c r="F14" s="77"/>
      <c r="G14" s="77"/>
      <c r="H14" s="81"/>
      <c r="I14" s="77"/>
      <c r="J14" s="77"/>
      <c r="K14" s="81"/>
      <c r="L14" s="77"/>
      <c r="M14" s="77"/>
      <c r="N14" s="81"/>
      <c r="O14" s="77"/>
      <c r="P14" s="77"/>
      <c r="Q14" s="81"/>
      <c r="R14" s="77"/>
      <c r="S14" s="77"/>
      <c r="T14" s="81"/>
      <c r="U14" s="77"/>
      <c r="V14" s="77"/>
      <c r="W14" s="81"/>
      <c r="X14" s="77"/>
      <c r="Y14" s="77"/>
      <c r="Z14" s="81"/>
      <c r="AA14" s="77"/>
      <c r="AB14" s="77"/>
      <c r="AC14" s="81"/>
      <c r="AD14" s="77"/>
      <c r="AE14" s="77"/>
      <c r="AF14" s="81"/>
      <c r="AG14" s="77"/>
      <c r="AH14" s="77"/>
      <c r="AI14" s="81"/>
      <c r="AJ14" s="77"/>
      <c r="AK14" s="77"/>
      <c r="AL14" s="81"/>
      <c r="AM14" s="77"/>
      <c r="AN14" s="88"/>
      <c r="AO14" s="81"/>
      <c r="AP14" s="77"/>
      <c r="AQ14" s="77"/>
      <c r="AR14" s="81"/>
      <c r="AS14" s="77"/>
      <c r="AT14" s="77"/>
      <c r="AU14" s="81"/>
      <c r="AV14" s="77"/>
      <c r="AW14" s="77"/>
      <c r="AX14" s="81"/>
      <c r="AY14" s="77"/>
      <c r="AZ14" s="77"/>
      <c r="BA14" s="81"/>
      <c r="BB14" s="77"/>
      <c r="BC14" s="77"/>
      <c r="BD14" s="15"/>
      <c r="BE14" s="80"/>
      <c r="BF14" s="80"/>
      <c r="BG14" s="80"/>
      <c r="BH14" s="80"/>
      <c r="BI14" s="96"/>
    </row>
    <row r="15" spans="1:62" s="18" customFormat="1" ht="23.25" customHeight="1">
      <c r="A15" s="16" t="s">
        <v>32</v>
      </c>
      <c r="B15" s="16" t="s">
        <v>33</v>
      </c>
      <c r="C15" s="17"/>
      <c r="D15" s="17"/>
      <c r="E15" s="16">
        <v>1</v>
      </c>
      <c r="F15" s="16">
        <f>E15+1</f>
        <v>2</v>
      </c>
      <c r="G15" s="16">
        <f t="shared" ref="G15:AN15" si="0">F15+1</f>
        <v>3</v>
      </c>
      <c r="H15" s="16">
        <f t="shared" si="0"/>
        <v>4</v>
      </c>
      <c r="I15" s="16">
        <f t="shared" si="0"/>
        <v>5</v>
      </c>
      <c r="J15" s="16">
        <f t="shared" si="0"/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v>37</v>
      </c>
      <c r="AP15" s="16">
        <v>38</v>
      </c>
      <c r="AQ15" s="16">
        <v>39</v>
      </c>
      <c r="AR15" s="16">
        <v>37</v>
      </c>
      <c r="AS15" s="16">
        <v>38</v>
      </c>
      <c r="AT15" s="16">
        <v>39</v>
      </c>
      <c r="AU15" s="16">
        <v>37</v>
      </c>
      <c r="AV15" s="16">
        <v>38</v>
      </c>
      <c r="AW15" s="16">
        <v>39</v>
      </c>
      <c r="AX15" s="16">
        <v>37</v>
      </c>
      <c r="AY15" s="16">
        <v>38</v>
      </c>
      <c r="AZ15" s="16">
        <v>39</v>
      </c>
      <c r="BA15" s="16">
        <v>37</v>
      </c>
      <c r="BB15" s="16">
        <v>38</v>
      </c>
      <c r="BC15" s="16">
        <v>39</v>
      </c>
      <c r="BD15" s="16"/>
      <c r="BE15" s="16">
        <v>40</v>
      </c>
      <c r="BF15" s="16">
        <v>41</v>
      </c>
      <c r="BG15" s="16">
        <v>42</v>
      </c>
      <c r="BH15" s="16">
        <v>43</v>
      </c>
      <c r="BI15" s="16">
        <v>44</v>
      </c>
      <c r="BJ15" s="9"/>
    </row>
    <row r="16" spans="1:62" s="23" customFormat="1" ht="23.25" hidden="1" customHeight="1">
      <c r="A16" s="19"/>
      <c r="B16" s="20" t="s">
        <v>34</v>
      </c>
      <c r="C16" s="21"/>
      <c r="D16" s="22"/>
      <c r="BJ16" s="4"/>
    </row>
    <row r="17" spans="1:61" ht="40.5">
      <c r="A17" s="24">
        <v>1</v>
      </c>
      <c r="B17" s="25" t="s">
        <v>35</v>
      </c>
      <c r="C17" s="26" t="s">
        <v>36</v>
      </c>
      <c r="D17" s="26"/>
      <c r="E17" s="27">
        <f t="shared" ref="E17:E28" si="1">F17+G17</f>
        <v>2129</v>
      </c>
      <c r="F17" s="28">
        <f>[3]V_МО_21!BJ17</f>
        <v>575</v>
      </c>
      <c r="G17" s="28">
        <f>[3]V_МО_21!BK17</f>
        <v>1554</v>
      </c>
      <c r="H17" s="27">
        <f>I17+J17</f>
        <v>1599</v>
      </c>
      <c r="I17" s="28">
        <f>ROUND('[3]1_кв_21'!BJ17+'[3]2_кв_21'!BJ17/3*2,0)</f>
        <v>268</v>
      </c>
      <c r="J17" s="28">
        <f>ROUND('[3]1_кв_21'!BK17+'[3]2_кв_21'!BK17/3*2,0)</f>
        <v>1331</v>
      </c>
      <c r="K17" s="27">
        <f t="shared" ref="K17:K28" si="2">L17+M17</f>
        <v>1846</v>
      </c>
      <c r="L17" s="28">
        <f>[4]Итого!BJ17+O17</f>
        <v>281</v>
      </c>
      <c r="M17" s="28">
        <f>[4]Итого!BK17+P17</f>
        <v>1565</v>
      </c>
      <c r="N17" s="27">
        <f t="shared" ref="N17:N28" si="3">O17+P17</f>
        <v>11</v>
      </c>
      <c r="O17" s="28">
        <f>[5]Итого!BJ17</f>
        <v>0</v>
      </c>
      <c r="P17" s="28">
        <f>[5]Итого!BK17</f>
        <v>11</v>
      </c>
      <c r="Q17" s="29">
        <f>IFERROR(ROUND(K17/H17*100,2),0)</f>
        <v>115.45</v>
      </c>
      <c r="R17" s="30">
        <f>IFERROR(ROUND(L17/I17*100,2),0)</f>
        <v>104.85</v>
      </c>
      <c r="S17" s="30">
        <f>IFERROR(ROUND(M17/J17*100,2),0)</f>
        <v>117.58</v>
      </c>
      <c r="T17" s="27">
        <f t="shared" ref="T17:V47" si="4">K17-H17</f>
        <v>247</v>
      </c>
      <c r="U17" s="28">
        <f>L17-I17</f>
        <v>13</v>
      </c>
      <c r="V17" s="28">
        <f t="shared" si="4"/>
        <v>234</v>
      </c>
      <c r="W17" s="27">
        <f t="shared" ref="W17:W28" si="5">X17+Y17</f>
        <v>247</v>
      </c>
      <c r="X17" s="28">
        <f>IFERROR(IF(U17&gt;0,U17,0),0)</f>
        <v>13</v>
      </c>
      <c r="Y17" s="28">
        <f>IFERROR(IF(V17&gt;0,V17,0),0)</f>
        <v>234</v>
      </c>
      <c r="Z17" s="27">
        <f>AA17+AB17</f>
        <v>0</v>
      </c>
      <c r="AA17" s="28">
        <f t="shared" ref="AA17:AB21" si="6">IFERROR(IF(U17&lt;0,U17,0),0)</f>
        <v>0</v>
      </c>
      <c r="AB17" s="28">
        <f t="shared" si="6"/>
        <v>0</v>
      </c>
      <c r="AC17" s="27">
        <f t="shared" ref="AC17:AC28" si="7">AD17+AE17</f>
        <v>369</v>
      </c>
      <c r="AD17" s="28">
        <f>ROUND((L17/$AD$109),0)</f>
        <v>56</v>
      </c>
      <c r="AE17" s="28">
        <f>ROUND((M17/$AD$109),0)</f>
        <v>313</v>
      </c>
      <c r="AF17" s="27">
        <f>AG17+AH17</f>
        <v>283</v>
      </c>
      <c r="AG17" s="28">
        <f>ROUND((F17-L17),0)</f>
        <v>294</v>
      </c>
      <c r="AH17" s="28">
        <f t="shared" ref="AG17:AH21" si="8">ROUND((G17-M17),0)</f>
        <v>-11</v>
      </c>
      <c r="AI17" s="31">
        <f t="shared" ref="AI17:AJ57" si="9">IFERROR(ROUND((AF17/AC17),1),0)</f>
        <v>0.8</v>
      </c>
      <c r="AJ17" s="32">
        <f>IFERROR(ROUND((AG17/AD17),1),0)</f>
        <v>5.3</v>
      </c>
      <c r="AK17" s="32">
        <f t="shared" ref="AK17:AK57" si="10">IFERROR(ROUND((AH17/AE17),1),0)</f>
        <v>0</v>
      </c>
      <c r="AL17" s="27">
        <f t="shared" ref="AL17:AL28" si="11">AM17+AN17</f>
        <v>0</v>
      </c>
      <c r="AM17" s="28"/>
      <c r="AN17" s="28"/>
      <c r="AO17" s="27">
        <f>AP17+AQ17</f>
        <v>608</v>
      </c>
      <c r="AP17" s="28">
        <f>AS17+AV17+AY17+BB17</f>
        <v>0</v>
      </c>
      <c r="AQ17" s="28">
        <f>AT17+AW17+AZ17+BC17</f>
        <v>608</v>
      </c>
      <c r="AR17" s="27">
        <v>0</v>
      </c>
      <c r="AS17" s="28"/>
      <c r="AT17" s="28"/>
      <c r="AU17" s="27">
        <v>0</v>
      </c>
      <c r="AV17" s="28"/>
      <c r="AW17" s="28">
        <v>608</v>
      </c>
      <c r="AX17" s="27">
        <v>0</v>
      </c>
      <c r="AY17" s="28"/>
      <c r="AZ17" s="28"/>
      <c r="BA17" s="27">
        <v>0</v>
      </c>
      <c r="BB17" s="28"/>
      <c r="BC17" s="28"/>
      <c r="BD17" s="28">
        <f>SUM(BE17:BH17)</f>
        <v>0</v>
      </c>
      <c r="BE17" s="28"/>
      <c r="BF17" s="28"/>
      <c r="BG17" s="28"/>
      <c r="BH17" s="28"/>
      <c r="BI17" s="28"/>
    </row>
    <row r="18" spans="1:61" ht="40.5">
      <c r="A18" s="24">
        <v>2</v>
      </c>
      <c r="B18" s="25" t="s">
        <v>37</v>
      </c>
      <c r="C18" s="26" t="s">
        <v>38</v>
      </c>
      <c r="D18" s="26"/>
      <c r="E18" s="27">
        <f t="shared" si="1"/>
        <v>2300</v>
      </c>
      <c r="F18" s="28">
        <f>[3]V_МО_21!BJ18</f>
        <v>0</v>
      </c>
      <c r="G18" s="28">
        <f>[3]V_МО_21!BK18</f>
        <v>2300</v>
      </c>
      <c r="H18" s="27">
        <f>I18+J18</f>
        <v>659</v>
      </c>
      <c r="I18" s="28">
        <f>ROUND('[3]1_кв_21'!BJ18+'[3]2_кв_21'!BJ18/3*2,0)</f>
        <v>0</v>
      </c>
      <c r="J18" s="28">
        <f>ROUND('[3]1_кв_21'!BK18+'[3]2_кв_21'!BK18/3*2,0)</f>
        <v>659</v>
      </c>
      <c r="K18" s="27">
        <f t="shared" si="2"/>
        <v>508</v>
      </c>
      <c r="L18" s="28">
        <f>[4]Итого!BJ18+O18</f>
        <v>0</v>
      </c>
      <c r="M18" s="28">
        <f>[4]Итого!BK18+P18</f>
        <v>508</v>
      </c>
      <c r="N18" s="27">
        <f t="shared" si="3"/>
        <v>0</v>
      </c>
      <c r="O18" s="28">
        <f>[5]Итого!BJ18</f>
        <v>0</v>
      </c>
      <c r="P18" s="28">
        <f>[5]Итого!BK18</f>
        <v>0</v>
      </c>
      <c r="Q18" s="29">
        <f t="shared" ref="Q18:S47" si="12">IFERROR(ROUND(K18/H18*100,2),0)</f>
        <v>77.09</v>
      </c>
      <c r="R18" s="30">
        <f t="shared" si="12"/>
        <v>0</v>
      </c>
      <c r="S18" s="30">
        <f t="shared" si="12"/>
        <v>77.09</v>
      </c>
      <c r="T18" s="27">
        <f t="shared" si="4"/>
        <v>-151</v>
      </c>
      <c r="U18" s="28">
        <f t="shared" si="4"/>
        <v>0</v>
      </c>
      <c r="V18" s="28">
        <f t="shared" si="4"/>
        <v>-151</v>
      </c>
      <c r="W18" s="27">
        <f t="shared" si="5"/>
        <v>0</v>
      </c>
      <c r="X18" s="28">
        <f t="shared" ref="X18:Y21" si="13">IFERROR(IF(U18&gt;0,U18,0),0)</f>
        <v>0</v>
      </c>
      <c r="Y18" s="28">
        <f t="shared" si="13"/>
        <v>0</v>
      </c>
      <c r="Z18" s="27">
        <f>AA18+AB18</f>
        <v>-151</v>
      </c>
      <c r="AA18" s="28">
        <f t="shared" si="6"/>
        <v>0</v>
      </c>
      <c r="AB18" s="28">
        <f t="shared" si="6"/>
        <v>-151</v>
      </c>
      <c r="AC18" s="27">
        <f t="shared" si="7"/>
        <v>102</v>
      </c>
      <c r="AD18" s="28">
        <f t="shared" ref="AD18:AE21" si="14">ROUND((L18/$AD$109),0)</f>
        <v>0</v>
      </c>
      <c r="AE18" s="28">
        <f t="shared" si="14"/>
        <v>102</v>
      </c>
      <c r="AF18" s="27">
        <f t="shared" ref="AF18:AF28" si="15">AG18+AH18</f>
        <v>1792</v>
      </c>
      <c r="AG18" s="28">
        <f t="shared" si="8"/>
        <v>0</v>
      </c>
      <c r="AH18" s="28">
        <f t="shared" si="8"/>
        <v>1792</v>
      </c>
      <c r="AI18" s="31">
        <f t="shared" si="9"/>
        <v>17.600000000000001</v>
      </c>
      <c r="AJ18" s="32">
        <f t="shared" si="9"/>
        <v>0</v>
      </c>
      <c r="AK18" s="32">
        <f t="shared" si="10"/>
        <v>17.600000000000001</v>
      </c>
      <c r="AL18" s="27">
        <f t="shared" si="11"/>
        <v>0</v>
      </c>
      <c r="AM18" s="28"/>
      <c r="AN18" s="28"/>
      <c r="AO18" s="27">
        <f t="shared" ref="AO18:AO21" si="16">AP18+AQ18</f>
        <v>0</v>
      </c>
      <c r="AP18" s="28">
        <f t="shared" ref="AP18:AQ21" si="17">AS18+AV18+AY18+BB18</f>
        <v>0</v>
      </c>
      <c r="AQ18" s="28">
        <f t="shared" si="17"/>
        <v>0</v>
      </c>
      <c r="AR18" s="27"/>
      <c r="AS18" s="28"/>
      <c r="AT18" s="28"/>
      <c r="AU18" s="27"/>
      <c r="AV18" s="28"/>
      <c r="AW18" s="28"/>
      <c r="AX18" s="27"/>
      <c r="AY18" s="28"/>
      <c r="AZ18" s="28"/>
      <c r="BA18" s="27"/>
      <c r="BB18" s="28"/>
      <c r="BC18" s="28"/>
      <c r="BD18" s="28">
        <f t="shared" ref="BD18:BD21" si="18">SUM(BE18:BH18)</f>
        <v>0</v>
      </c>
      <c r="BE18" s="28"/>
      <c r="BF18" s="28"/>
      <c r="BG18" s="28"/>
      <c r="BH18" s="28"/>
      <c r="BI18" s="33"/>
    </row>
    <row r="19" spans="1:61">
      <c r="A19" s="24">
        <v>3</v>
      </c>
      <c r="B19" s="25" t="s">
        <v>39</v>
      </c>
      <c r="C19" s="26" t="s">
        <v>40</v>
      </c>
      <c r="D19" s="26"/>
      <c r="E19" s="27">
        <f t="shared" si="1"/>
        <v>9854</v>
      </c>
      <c r="F19" s="28">
        <f>[3]V_МО_21!BJ19</f>
        <v>350</v>
      </c>
      <c r="G19" s="28">
        <f>[3]V_МО_21!BK19</f>
        <v>9504</v>
      </c>
      <c r="H19" s="27">
        <f>I19+J19</f>
        <v>4110</v>
      </c>
      <c r="I19" s="28">
        <f>ROUND('[3]1_кв_21'!BJ19+'[3]2_кв_21'!BJ19/3*2,0)</f>
        <v>150</v>
      </c>
      <c r="J19" s="28">
        <f>ROUND('[3]1_кв_21'!BK19+'[3]2_кв_21'!BK19/3*2,0)</f>
        <v>3960</v>
      </c>
      <c r="K19" s="27">
        <f t="shared" si="2"/>
        <v>1473</v>
      </c>
      <c r="L19" s="28">
        <f>[4]Итого!BJ19+O19</f>
        <v>165</v>
      </c>
      <c r="M19" s="28">
        <f>[4]Итого!BK19+P19</f>
        <v>1308</v>
      </c>
      <c r="N19" s="27">
        <f t="shared" si="3"/>
        <v>0</v>
      </c>
      <c r="O19" s="28">
        <f>[5]Итого!BJ19</f>
        <v>0</v>
      </c>
      <c r="P19" s="28">
        <f>[5]Итого!BK19</f>
        <v>0</v>
      </c>
      <c r="Q19" s="29">
        <f t="shared" si="12"/>
        <v>35.840000000000003</v>
      </c>
      <c r="R19" s="30">
        <f t="shared" si="12"/>
        <v>110</v>
      </c>
      <c r="S19" s="30">
        <f t="shared" si="12"/>
        <v>33.03</v>
      </c>
      <c r="T19" s="27">
        <f t="shared" si="4"/>
        <v>-2637</v>
      </c>
      <c r="U19" s="28">
        <f>L19-I19</f>
        <v>15</v>
      </c>
      <c r="V19" s="28">
        <f t="shared" si="4"/>
        <v>-2652</v>
      </c>
      <c r="W19" s="27">
        <f t="shared" si="5"/>
        <v>15</v>
      </c>
      <c r="X19" s="28">
        <f t="shared" si="13"/>
        <v>15</v>
      </c>
      <c r="Y19" s="28">
        <f t="shared" si="13"/>
        <v>0</v>
      </c>
      <c r="Z19" s="27">
        <f>AA19+AB19</f>
        <v>-2652</v>
      </c>
      <c r="AA19" s="28">
        <f t="shared" si="6"/>
        <v>0</v>
      </c>
      <c r="AB19" s="28">
        <f t="shared" si="6"/>
        <v>-2652</v>
      </c>
      <c r="AC19" s="27">
        <f t="shared" si="7"/>
        <v>295</v>
      </c>
      <c r="AD19" s="28">
        <f t="shared" si="14"/>
        <v>33</v>
      </c>
      <c r="AE19" s="28">
        <f t="shared" si="14"/>
        <v>262</v>
      </c>
      <c r="AF19" s="27">
        <f t="shared" si="15"/>
        <v>8381</v>
      </c>
      <c r="AG19" s="28">
        <f t="shared" si="8"/>
        <v>185</v>
      </c>
      <c r="AH19" s="28">
        <f t="shared" si="8"/>
        <v>8196</v>
      </c>
      <c r="AI19" s="31">
        <f t="shared" si="9"/>
        <v>28.4</v>
      </c>
      <c r="AJ19" s="32">
        <f t="shared" si="9"/>
        <v>5.6</v>
      </c>
      <c r="AK19" s="32">
        <f t="shared" si="10"/>
        <v>31.3</v>
      </c>
      <c r="AL19" s="27">
        <f t="shared" si="11"/>
        <v>0</v>
      </c>
      <c r="AM19" s="28"/>
      <c r="AN19" s="28"/>
      <c r="AO19" s="27">
        <f t="shared" si="16"/>
        <v>0</v>
      </c>
      <c r="AP19" s="28">
        <f t="shared" si="17"/>
        <v>0</v>
      </c>
      <c r="AQ19" s="28">
        <f t="shared" si="17"/>
        <v>0</v>
      </c>
      <c r="AR19" s="27">
        <v>0</v>
      </c>
      <c r="AS19" s="28"/>
      <c r="AT19" s="28"/>
      <c r="AU19" s="27">
        <v>0</v>
      </c>
      <c r="AV19" s="28"/>
      <c r="AW19" s="28"/>
      <c r="AX19" s="27">
        <v>0</v>
      </c>
      <c r="AY19" s="28"/>
      <c r="AZ19" s="28"/>
      <c r="BA19" s="27">
        <v>0</v>
      </c>
      <c r="BB19" s="28"/>
      <c r="BC19" s="28"/>
      <c r="BD19" s="28">
        <f t="shared" si="18"/>
        <v>0</v>
      </c>
      <c r="BE19" s="28"/>
      <c r="BF19" s="28"/>
      <c r="BG19" s="28"/>
      <c r="BH19" s="28"/>
      <c r="BI19" s="34"/>
    </row>
    <row r="20" spans="1:61">
      <c r="A20" s="24">
        <v>4</v>
      </c>
      <c r="B20" s="25" t="s">
        <v>41</v>
      </c>
      <c r="C20" s="26" t="s">
        <v>42</v>
      </c>
      <c r="D20" s="26"/>
      <c r="E20" s="27">
        <f t="shared" si="1"/>
        <v>0</v>
      </c>
      <c r="F20" s="28">
        <f>[3]V_МО_21!BJ20</f>
        <v>0</v>
      </c>
      <c r="G20" s="28">
        <f>[3]V_МО_21!BK20</f>
        <v>0</v>
      </c>
      <c r="H20" s="27">
        <f>I20+J20</f>
        <v>0</v>
      </c>
      <c r="I20" s="28">
        <f>ROUND('[3]1_кв_21'!BJ20+'[3]2_кв_21'!BJ20/3*2,0)</f>
        <v>0</v>
      </c>
      <c r="J20" s="28">
        <f>ROUND('[3]1_кв_21'!BK20+'[3]2_кв_21'!BK20/3*2,0)</f>
        <v>0</v>
      </c>
      <c r="K20" s="27">
        <f t="shared" si="2"/>
        <v>0</v>
      </c>
      <c r="L20" s="28">
        <f>[4]Итого!BJ20+O20</f>
        <v>0</v>
      </c>
      <c r="M20" s="28">
        <f>[4]Итого!BK20+P20</f>
        <v>0</v>
      </c>
      <c r="N20" s="27">
        <f t="shared" si="3"/>
        <v>0</v>
      </c>
      <c r="O20" s="28">
        <f>[5]Итого!BJ20</f>
        <v>0</v>
      </c>
      <c r="P20" s="28">
        <f>[5]Итого!BK20</f>
        <v>0</v>
      </c>
      <c r="Q20" s="29">
        <f t="shared" si="12"/>
        <v>0</v>
      </c>
      <c r="R20" s="30">
        <f t="shared" si="12"/>
        <v>0</v>
      </c>
      <c r="S20" s="30">
        <f t="shared" si="12"/>
        <v>0</v>
      </c>
      <c r="T20" s="27">
        <f t="shared" si="4"/>
        <v>0</v>
      </c>
      <c r="U20" s="28">
        <f t="shared" si="4"/>
        <v>0</v>
      </c>
      <c r="V20" s="28">
        <f t="shared" si="4"/>
        <v>0</v>
      </c>
      <c r="W20" s="27">
        <f t="shared" si="5"/>
        <v>0</v>
      </c>
      <c r="X20" s="28">
        <f t="shared" si="13"/>
        <v>0</v>
      </c>
      <c r="Y20" s="28">
        <f t="shared" si="13"/>
        <v>0</v>
      </c>
      <c r="Z20" s="27">
        <f>AA20+AB20</f>
        <v>0</v>
      </c>
      <c r="AA20" s="28">
        <f t="shared" si="6"/>
        <v>0</v>
      </c>
      <c r="AB20" s="28">
        <f t="shared" si="6"/>
        <v>0</v>
      </c>
      <c r="AC20" s="27">
        <f t="shared" si="7"/>
        <v>0</v>
      </c>
      <c r="AD20" s="28">
        <f t="shared" si="14"/>
        <v>0</v>
      </c>
      <c r="AE20" s="28">
        <f t="shared" si="14"/>
        <v>0</v>
      </c>
      <c r="AF20" s="27">
        <f t="shared" si="15"/>
        <v>0</v>
      </c>
      <c r="AG20" s="28">
        <f t="shared" si="8"/>
        <v>0</v>
      </c>
      <c r="AH20" s="28">
        <f t="shared" si="8"/>
        <v>0</v>
      </c>
      <c r="AI20" s="31">
        <f t="shared" si="9"/>
        <v>0</v>
      </c>
      <c r="AJ20" s="32">
        <f>IFERROR(ROUND((AG20/AD20),1),0)</f>
        <v>0</v>
      </c>
      <c r="AK20" s="32">
        <f t="shared" si="10"/>
        <v>0</v>
      </c>
      <c r="AL20" s="27">
        <f t="shared" si="11"/>
        <v>0</v>
      </c>
      <c r="AM20" s="28"/>
      <c r="AN20" s="28"/>
      <c r="AO20" s="27">
        <f t="shared" si="16"/>
        <v>0</v>
      </c>
      <c r="AP20" s="28">
        <f t="shared" si="17"/>
        <v>0</v>
      </c>
      <c r="AQ20" s="28">
        <f t="shared" si="17"/>
        <v>0</v>
      </c>
      <c r="AR20" s="27">
        <v>0</v>
      </c>
      <c r="AS20" s="28"/>
      <c r="AT20" s="28"/>
      <c r="AU20" s="27">
        <v>0</v>
      </c>
      <c r="AV20" s="28"/>
      <c r="AW20" s="28"/>
      <c r="AX20" s="27">
        <v>0</v>
      </c>
      <c r="AY20" s="28"/>
      <c r="AZ20" s="28"/>
      <c r="BA20" s="27">
        <v>0</v>
      </c>
      <c r="BB20" s="28"/>
      <c r="BC20" s="28"/>
      <c r="BD20" s="28">
        <f t="shared" si="18"/>
        <v>0</v>
      </c>
      <c r="BE20" s="28"/>
      <c r="BF20" s="28"/>
      <c r="BG20" s="28"/>
      <c r="BH20" s="28"/>
      <c r="BI20" s="28"/>
    </row>
    <row r="21" spans="1:61" ht="51" customHeight="1">
      <c r="A21" s="24">
        <v>5</v>
      </c>
      <c r="B21" s="25" t="s">
        <v>43</v>
      </c>
      <c r="C21" s="26" t="s">
        <v>44</v>
      </c>
      <c r="D21" s="26"/>
      <c r="E21" s="27">
        <f t="shared" si="1"/>
        <v>0</v>
      </c>
      <c r="F21" s="28">
        <f>[3]V_МО_21!BJ21</f>
        <v>0</v>
      </c>
      <c r="G21" s="28">
        <f>[3]V_МО_21!BK21</f>
        <v>0</v>
      </c>
      <c r="H21" s="27">
        <f>I21+J21</f>
        <v>0</v>
      </c>
      <c r="I21" s="28">
        <f>ROUND('[3]1_кв_21'!BJ21+'[3]2_кв_21'!BJ21/3*2,0)</f>
        <v>0</v>
      </c>
      <c r="J21" s="28">
        <f>ROUND('[3]1_кв_21'!BK21+'[3]2_кв_21'!BK21/3*2,0)</f>
        <v>0</v>
      </c>
      <c r="K21" s="27">
        <f t="shared" si="2"/>
        <v>0</v>
      </c>
      <c r="L21" s="28">
        <f>[4]Итого!BJ21+O21</f>
        <v>0</v>
      </c>
      <c r="M21" s="28">
        <f>[4]Итого!BK21+P21</f>
        <v>0</v>
      </c>
      <c r="N21" s="27">
        <f t="shared" si="3"/>
        <v>0</v>
      </c>
      <c r="O21" s="28">
        <f>[5]Итого!BJ21</f>
        <v>0</v>
      </c>
      <c r="P21" s="28">
        <f>[5]Итого!BK21</f>
        <v>0</v>
      </c>
      <c r="Q21" s="29">
        <f t="shared" si="12"/>
        <v>0</v>
      </c>
      <c r="R21" s="30">
        <f t="shared" si="12"/>
        <v>0</v>
      </c>
      <c r="S21" s="30">
        <f t="shared" si="12"/>
        <v>0</v>
      </c>
      <c r="T21" s="27">
        <f t="shared" si="4"/>
        <v>0</v>
      </c>
      <c r="U21" s="28">
        <f t="shared" si="4"/>
        <v>0</v>
      </c>
      <c r="V21" s="28">
        <f t="shared" si="4"/>
        <v>0</v>
      </c>
      <c r="W21" s="27">
        <f t="shared" si="5"/>
        <v>0</v>
      </c>
      <c r="X21" s="28">
        <f t="shared" si="13"/>
        <v>0</v>
      </c>
      <c r="Y21" s="28">
        <f t="shared" si="13"/>
        <v>0</v>
      </c>
      <c r="Z21" s="27">
        <f>AA21+AB21</f>
        <v>0</v>
      </c>
      <c r="AA21" s="28">
        <f t="shared" si="6"/>
        <v>0</v>
      </c>
      <c r="AB21" s="28">
        <f t="shared" si="6"/>
        <v>0</v>
      </c>
      <c r="AC21" s="27">
        <f t="shared" si="7"/>
        <v>0</v>
      </c>
      <c r="AD21" s="28">
        <f t="shared" si="14"/>
        <v>0</v>
      </c>
      <c r="AE21" s="28">
        <f t="shared" si="14"/>
        <v>0</v>
      </c>
      <c r="AF21" s="27">
        <f t="shared" si="15"/>
        <v>0</v>
      </c>
      <c r="AG21" s="28">
        <f t="shared" si="8"/>
        <v>0</v>
      </c>
      <c r="AH21" s="28">
        <f t="shared" si="8"/>
        <v>0</v>
      </c>
      <c r="AI21" s="31">
        <f t="shared" si="9"/>
        <v>0</v>
      </c>
      <c r="AJ21" s="32">
        <f t="shared" si="9"/>
        <v>0</v>
      </c>
      <c r="AK21" s="32">
        <f t="shared" si="10"/>
        <v>0</v>
      </c>
      <c r="AL21" s="27">
        <f t="shared" si="11"/>
        <v>0</v>
      </c>
      <c r="AM21" s="28"/>
      <c r="AN21" s="28"/>
      <c r="AO21" s="27">
        <f t="shared" si="16"/>
        <v>0</v>
      </c>
      <c r="AP21" s="28">
        <f t="shared" si="17"/>
        <v>0</v>
      </c>
      <c r="AQ21" s="28">
        <f t="shared" si="17"/>
        <v>0</v>
      </c>
      <c r="AR21" s="27">
        <v>0</v>
      </c>
      <c r="AS21" s="28"/>
      <c r="AT21" s="28"/>
      <c r="AU21" s="27">
        <v>0</v>
      </c>
      <c r="AV21" s="28"/>
      <c r="AW21" s="28"/>
      <c r="AX21" s="27">
        <v>0</v>
      </c>
      <c r="AY21" s="28"/>
      <c r="AZ21" s="28"/>
      <c r="BA21" s="27">
        <v>0</v>
      </c>
      <c r="BB21" s="28"/>
      <c r="BC21" s="28"/>
      <c r="BD21" s="28">
        <f t="shared" si="18"/>
        <v>0</v>
      </c>
      <c r="BE21" s="28"/>
      <c r="BF21" s="28"/>
      <c r="BG21" s="28"/>
      <c r="BH21" s="28"/>
      <c r="BI21" s="28"/>
    </row>
    <row r="22" spans="1:61">
      <c r="A22" s="35"/>
      <c r="B22" s="36" t="s">
        <v>45</v>
      </c>
      <c r="C22" s="37"/>
      <c r="D22" s="37"/>
      <c r="E22" s="38">
        <f t="shared" si="1"/>
        <v>14283</v>
      </c>
      <c r="F22" s="38">
        <f t="shared" ref="F22:L22" si="19">SUM(F17:F21)</f>
        <v>925</v>
      </c>
      <c r="G22" s="38">
        <f t="shared" si="19"/>
        <v>13358</v>
      </c>
      <c r="H22" s="38">
        <f t="shared" si="19"/>
        <v>6368</v>
      </c>
      <c r="I22" s="38">
        <f t="shared" si="19"/>
        <v>418</v>
      </c>
      <c r="J22" s="38">
        <f t="shared" si="19"/>
        <v>5950</v>
      </c>
      <c r="K22" s="38">
        <f t="shared" si="19"/>
        <v>3827</v>
      </c>
      <c r="L22" s="38">
        <f t="shared" si="19"/>
        <v>446</v>
      </c>
      <c r="M22" s="38">
        <f>SUM(M17:M21)</f>
        <v>3381</v>
      </c>
      <c r="N22" s="38">
        <f t="shared" si="3"/>
        <v>11</v>
      </c>
      <c r="O22" s="38">
        <f>SUM(O17:O21)</f>
        <v>0</v>
      </c>
      <c r="P22" s="38">
        <f>SUM(P17:P21)</f>
        <v>11</v>
      </c>
      <c r="Q22" s="39">
        <f t="shared" si="12"/>
        <v>60.1</v>
      </c>
      <c r="R22" s="39">
        <f t="shared" si="12"/>
        <v>106.7</v>
      </c>
      <c r="S22" s="39">
        <f t="shared" si="12"/>
        <v>56.82</v>
      </c>
      <c r="T22" s="38">
        <f t="shared" si="4"/>
        <v>-2541</v>
      </c>
      <c r="U22" s="38">
        <f t="shared" si="4"/>
        <v>28</v>
      </c>
      <c r="V22" s="38">
        <f t="shared" si="4"/>
        <v>-2569</v>
      </c>
      <c r="W22" s="38">
        <f t="shared" si="5"/>
        <v>262</v>
      </c>
      <c r="X22" s="38">
        <f>SUM(X17:X21)</f>
        <v>28</v>
      </c>
      <c r="Y22" s="38">
        <f>SUM(Y17:Y21)</f>
        <v>234</v>
      </c>
      <c r="Z22" s="38">
        <f>SUM(Z17:Z21)</f>
        <v>-2803</v>
      </c>
      <c r="AA22" s="38">
        <f>SUM(AA17:AA21)</f>
        <v>0</v>
      </c>
      <c r="AB22" s="38">
        <f>SUM(AB17:AB21)</f>
        <v>-2803</v>
      </c>
      <c r="AC22" s="38">
        <f t="shared" si="7"/>
        <v>766</v>
      </c>
      <c r="AD22" s="38">
        <f>SUM(AD17:AD21)</f>
        <v>89</v>
      </c>
      <c r="AE22" s="38">
        <f>SUM(AE17:AE21)</f>
        <v>677</v>
      </c>
      <c r="AF22" s="38">
        <f t="shared" si="15"/>
        <v>10456</v>
      </c>
      <c r="AG22" s="38">
        <f>SUM(AG17:AG21)</f>
        <v>479</v>
      </c>
      <c r="AH22" s="38">
        <f>SUM(AH17:AH21)</f>
        <v>9977</v>
      </c>
      <c r="AI22" s="40">
        <f t="shared" si="9"/>
        <v>13.7</v>
      </c>
      <c r="AJ22" s="40">
        <f t="shared" si="9"/>
        <v>5.4</v>
      </c>
      <c r="AK22" s="40">
        <f t="shared" si="10"/>
        <v>14.7</v>
      </c>
      <c r="AL22" s="38">
        <f t="shared" si="11"/>
        <v>0</v>
      </c>
      <c r="AM22" s="38">
        <f>SUM(AM17:AM21)</f>
        <v>0</v>
      </c>
      <c r="AN22" s="38">
        <f>SUM(AN17:AN21)</f>
        <v>0</v>
      </c>
      <c r="AO22" s="38">
        <f t="shared" ref="AO22:BC22" si="20">SUM(AO17:AO21)</f>
        <v>608</v>
      </c>
      <c r="AP22" s="38">
        <f t="shared" si="20"/>
        <v>0</v>
      </c>
      <c r="AQ22" s="38">
        <f t="shared" si="20"/>
        <v>608</v>
      </c>
      <c r="AR22" s="38">
        <f t="shared" si="20"/>
        <v>0</v>
      </c>
      <c r="AS22" s="38">
        <f t="shared" si="20"/>
        <v>0</v>
      </c>
      <c r="AT22" s="38">
        <f t="shared" si="20"/>
        <v>0</v>
      </c>
      <c r="AU22" s="38">
        <f t="shared" si="20"/>
        <v>0</v>
      </c>
      <c r="AV22" s="38">
        <f t="shared" si="20"/>
        <v>0</v>
      </c>
      <c r="AW22" s="38">
        <f t="shared" si="20"/>
        <v>608</v>
      </c>
      <c r="AX22" s="38">
        <f t="shared" si="20"/>
        <v>0</v>
      </c>
      <c r="AY22" s="38">
        <f t="shared" si="20"/>
        <v>0</v>
      </c>
      <c r="AZ22" s="38">
        <f t="shared" si="20"/>
        <v>0</v>
      </c>
      <c r="BA22" s="38">
        <f t="shared" si="20"/>
        <v>0</v>
      </c>
      <c r="BB22" s="38">
        <f t="shared" si="20"/>
        <v>0</v>
      </c>
      <c r="BC22" s="38">
        <f t="shared" si="20"/>
        <v>0</v>
      </c>
      <c r="BD22" s="38">
        <f>SUM(BD17:BD21)</f>
        <v>0</v>
      </c>
      <c r="BE22" s="38">
        <f t="shared" ref="BE22:BH22" si="21">SUM(BE17:BE21)</f>
        <v>0</v>
      </c>
      <c r="BF22" s="38">
        <f t="shared" si="21"/>
        <v>0</v>
      </c>
      <c r="BG22" s="38">
        <f t="shared" si="21"/>
        <v>0</v>
      </c>
      <c r="BH22" s="38">
        <f t="shared" si="21"/>
        <v>0</v>
      </c>
      <c r="BI22" s="38">
        <f>SUM(BI17:BI21)</f>
        <v>0</v>
      </c>
    </row>
    <row r="23" spans="1:61">
      <c r="A23" s="24">
        <v>7</v>
      </c>
      <c r="B23" s="25" t="s">
        <v>46</v>
      </c>
      <c r="C23" s="26" t="s">
        <v>47</v>
      </c>
      <c r="D23" s="26"/>
      <c r="E23" s="27">
        <f t="shared" si="1"/>
        <v>9273</v>
      </c>
      <c r="F23" s="28">
        <f>[3]V_МО_21!BJ23</f>
        <v>200</v>
      </c>
      <c r="G23" s="28">
        <f>[3]V_МО_21!BK23</f>
        <v>9073</v>
      </c>
      <c r="H23" s="27">
        <f t="shared" ref="H23:H28" si="22">I23+J23</f>
        <v>3923</v>
      </c>
      <c r="I23" s="28">
        <f>ROUND('[3]1_кв_21'!BJ23+'[3]2_кв_21'!BJ23/3*2,0)</f>
        <v>143</v>
      </c>
      <c r="J23" s="28">
        <f>ROUND('[3]1_кв_21'!BK23+'[3]2_кв_21'!BK23/3*2,0)</f>
        <v>3780</v>
      </c>
      <c r="K23" s="27">
        <f t="shared" si="2"/>
        <v>3791</v>
      </c>
      <c r="L23" s="28">
        <f>[4]Итого!BJ23+O23</f>
        <v>167</v>
      </c>
      <c r="M23" s="28">
        <f>[4]Итого!BK23+P23</f>
        <v>3624</v>
      </c>
      <c r="N23" s="27">
        <f t="shared" si="3"/>
        <v>0</v>
      </c>
      <c r="O23" s="28">
        <f>[5]Итого!BJ23</f>
        <v>0</v>
      </c>
      <c r="P23" s="28">
        <f>[5]Итого!BK23</f>
        <v>0</v>
      </c>
      <c r="Q23" s="29">
        <f t="shared" si="12"/>
        <v>96.64</v>
      </c>
      <c r="R23" s="41">
        <f t="shared" si="12"/>
        <v>116.78</v>
      </c>
      <c r="S23" s="41">
        <f t="shared" si="12"/>
        <v>95.87</v>
      </c>
      <c r="T23" s="27">
        <f t="shared" si="4"/>
        <v>-132</v>
      </c>
      <c r="U23" s="28">
        <f>L23-I23</f>
        <v>24</v>
      </c>
      <c r="V23" s="28">
        <f t="shared" si="4"/>
        <v>-156</v>
      </c>
      <c r="W23" s="27">
        <f t="shared" si="5"/>
        <v>24</v>
      </c>
      <c r="X23" s="28">
        <f t="shared" ref="X23:Y28" si="23">IFERROR(IF(U23&gt;0,U23,0),0)</f>
        <v>24</v>
      </c>
      <c r="Y23" s="28">
        <f t="shared" si="23"/>
        <v>0</v>
      </c>
      <c r="Z23" s="27">
        <f t="shared" ref="Z23:Z28" si="24">AA23+AB23</f>
        <v>-156</v>
      </c>
      <c r="AA23" s="28">
        <f t="shared" ref="AA23:AB28" si="25">IFERROR(IF(U23&lt;0,U23,0),0)</f>
        <v>0</v>
      </c>
      <c r="AB23" s="28">
        <f t="shared" si="25"/>
        <v>-156</v>
      </c>
      <c r="AC23" s="27">
        <f t="shared" si="7"/>
        <v>758</v>
      </c>
      <c r="AD23" s="28">
        <f t="shared" ref="AD23:AE28" si="26">ROUND((L23/$AD$109),0)</f>
        <v>33</v>
      </c>
      <c r="AE23" s="28">
        <f t="shared" si="26"/>
        <v>725</v>
      </c>
      <c r="AF23" s="27">
        <f t="shared" si="15"/>
        <v>5482</v>
      </c>
      <c r="AG23" s="28">
        <f t="shared" ref="AG23:AH28" si="27">ROUND((F23-L23),0)</f>
        <v>33</v>
      </c>
      <c r="AH23" s="28">
        <f t="shared" si="27"/>
        <v>5449</v>
      </c>
      <c r="AI23" s="31">
        <f t="shared" si="9"/>
        <v>7.2</v>
      </c>
      <c r="AJ23" s="32">
        <f t="shared" si="9"/>
        <v>1</v>
      </c>
      <c r="AK23" s="32">
        <f t="shared" si="10"/>
        <v>7.5</v>
      </c>
      <c r="AL23" s="27">
        <f t="shared" si="11"/>
        <v>0</v>
      </c>
      <c r="AM23" s="28"/>
      <c r="AN23" s="28"/>
      <c r="AO23" s="27">
        <v>0</v>
      </c>
      <c r="AP23" s="28">
        <f t="shared" ref="AP23:AQ28" si="28">AS23+AV23+AY23+BB23</f>
        <v>0</v>
      </c>
      <c r="AQ23" s="28">
        <f t="shared" si="28"/>
        <v>0</v>
      </c>
      <c r="AR23" s="27">
        <v>0</v>
      </c>
      <c r="AS23" s="28"/>
      <c r="AT23" s="28"/>
      <c r="AU23" s="27">
        <v>0</v>
      </c>
      <c r="AV23" s="28"/>
      <c r="AW23" s="28"/>
      <c r="AX23" s="27">
        <v>0</v>
      </c>
      <c r="AY23" s="28"/>
      <c r="AZ23" s="28"/>
      <c r="BA23" s="27">
        <v>0</v>
      </c>
      <c r="BB23" s="28"/>
      <c r="BC23" s="28"/>
      <c r="BD23" s="28">
        <f t="shared" ref="BD23:BD27" si="29">SUM(BE23:BH23)</f>
        <v>0</v>
      </c>
      <c r="BE23" s="28"/>
      <c r="BF23" s="28"/>
      <c r="BG23" s="28"/>
      <c r="BH23" s="28"/>
      <c r="BI23" s="28"/>
    </row>
    <row r="24" spans="1:61">
      <c r="A24" s="24">
        <v>8</v>
      </c>
      <c r="B24" s="25" t="s">
        <v>48</v>
      </c>
      <c r="C24" s="26" t="s">
        <v>49</v>
      </c>
      <c r="D24" s="26"/>
      <c r="E24" s="27">
        <f t="shared" si="1"/>
        <v>0</v>
      </c>
      <c r="F24" s="28">
        <f>[3]V_МО_21!BJ24</f>
        <v>0</v>
      </c>
      <c r="G24" s="28">
        <f>[3]V_МО_21!BK24</f>
        <v>0</v>
      </c>
      <c r="H24" s="27">
        <f t="shared" si="22"/>
        <v>0</v>
      </c>
      <c r="I24" s="28">
        <f>ROUND('[3]1_кв_21'!BJ24+'[3]2_кв_21'!BJ24/3*2,0)</f>
        <v>0</v>
      </c>
      <c r="J24" s="28">
        <f>ROUND('[3]1_кв_21'!BK24+'[3]2_кв_21'!BK24/3*2,0)</f>
        <v>0</v>
      </c>
      <c r="K24" s="27">
        <f t="shared" si="2"/>
        <v>0</v>
      </c>
      <c r="L24" s="28">
        <f>[4]Итого!BJ24+O24</f>
        <v>0</v>
      </c>
      <c r="M24" s="28">
        <f>[4]Итого!BK24+P24</f>
        <v>0</v>
      </c>
      <c r="N24" s="27">
        <f t="shared" si="3"/>
        <v>0</v>
      </c>
      <c r="O24" s="28">
        <f>[5]Итого!BJ24</f>
        <v>0</v>
      </c>
      <c r="P24" s="28">
        <f>[5]Итого!BK24</f>
        <v>0</v>
      </c>
      <c r="Q24" s="29">
        <f t="shared" si="12"/>
        <v>0</v>
      </c>
      <c r="R24" s="41">
        <f t="shared" si="12"/>
        <v>0</v>
      </c>
      <c r="S24" s="41">
        <f t="shared" si="12"/>
        <v>0</v>
      </c>
      <c r="T24" s="27">
        <f t="shared" si="4"/>
        <v>0</v>
      </c>
      <c r="U24" s="28">
        <f t="shared" si="4"/>
        <v>0</v>
      </c>
      <c r="V24" s="28">
        <f t="shared" si="4"/>
        <v>0</v>
      </c>
      <c r="W24" s="27">
        <f t="shared" si="5"/>
        <v>0</v>
      </c>
      <c r="X24" s="28">
        <f t="shared" si="23"/>
        <v>0</v>
      </c>
      <c r="Y24" s="28">
        <f t="shared" si="23"/>
        <v>0</v>
      </c>
      <c r="Z24" s="27">
        <f t="shared" si="24"/>
        <v>0</v>
      </c>
      <c r="AA24" s="28">
        <f t="shared" si="25"/>
        <v>0</v>
      </c>
      <c r="AB24" s="28">
        <f t="shared" si="25"/>
        <v>0</v>
      </c>
      <c r="AC24" s="27">
        <f t="shared" si="7"/>
        <v>0</v>
      </c>
      <c r="AD24" s="28">
        <f t="shared" si="26"/>
        <v>0</v>
      </c>
      <c r="AE24" s="28">
        <f t="shared" si="26"/>
        <v>0</v>
      </c>
      <c r="AF24" s="27">
        <f t="shared" si="15"/>
        <v>0</v>
      </c>
      <c r="AG24" s="28">
        <f t="shared" si="27"/>
        <v>0</v>
      </c>
      <c r="AH24" s="28">
        <f t="shared" si="27"/>
        <v>0</v>
      </c>
      <c r="AI24" s="31">
        <f t="shared" si="9"/>
        <v>0</v>
      </c>
      <c r="AJ24" s="32">
        <f t="shared" si="9"/>
        <v>0</v>
      </c>
      <c r="AK24" s="32">
        <f t="shared" si="10"/>
        <v>0</v>
      </c>
      <c r="AL24" s="27">
        <f t="shared" si="11"/>
        <v>0</v>
      </c>
      <c r="AM24" s="28"/>
      <c r="AN24" s="28"/>
      <c r="AO24" s="27">
        <v>0</v>
      </c>
      <c r="AP24" s="28">
        <f t="shared" si="28"/>
        <v>0</v>
      </c>
      <c r="AQ24" s="28">
        <f t="shared" si="28"/>
        <v>0</v>
      </c>
      <c r="AR24" s="27">
        <v>0</v>
      </c>
      <c r="AS24" s="28"/>
      <c r="AT24" s="28"/>
      <c r="AU24" s="27">
        <v>0</v>
      </c>
      <c r="AV24" s="28"/>
      <c r="AW24" s="28"/>
      <c r="AX24" s="27">
        <v>0</v>
      </c>
      <c r="AY24" s="28"/>
      <c r="AZ24" s="28"/>
      <c r="BA24" s="27">
        <v>0</v>
      </c>
      <c r="BB24" s="28"/>
      <c r="BC24" s="28"/>
      <c r="BD24" s="28">
        <f t="shared" si="29"/>
        <v>0</v>
      </c>
      <c r="BE24" s="28"/>
      <c r="BF24" s="28"/>
      <c r="BG24" s="28"/>
      <c r="BH24" s="28"/>
      <c r="BI24" s="28"/>
    </row>
    <row r="25" spans="1:61">
      <c r="A25" s="24">
        <v>9</v>
      </c>
      <c r="B25" s="25" t="s">
        <v>50</v>
      </c>
      <c r="C25" s="26" t="s">
        <v>51</v>
      </c>
      <c r="D25" s="26"/>
      <c r="E25" s="27">
        <f t="shared" si="1"/>
        <v>0</v>
      </c>
      <c r="F25" s="28">
        <f>[3]V_МО_21!BJ25</f>
        <v>0</v>
      </c>
      <c r="G25" s="28">
        <f>[3]V_МО_21!BK25</f>
        <v>0</v>
      </c>
      <c r="H25" s="27">
        <f t="shared" si="22"/>
        <v>0</v>
      </c>
      <c r="I25" s="28">
        <f>ROUND('[3]1_кв_21'!BJ25+'[3]2_кв_21'!BJ25/3*2,0)</f>
        <v>0</v>
      </c>
      <c r="J25" s="28">
        <f>ROUND('[3]1_кв_21'!BK25+'[3]2_кв_21'!BK25/3*2,0)</f>
        <v>0</v>
      </c>
      <c r="K25" s="27">
        <f t="shared" si="2"/>
        <v>0</v>
      </c>
      <c r="L25" s="28">
        <f>[4]Итого!BJ25+O25</f>
        <v>0</v>
      </c>
      <c r="M25" s="28">
        <f>[4]Итого!BK25+P25</f>
        <v>0</v>
      </c>
      <c r="N25" s="27">
        <f t="shared" si="3"/>
        <v>0</v>
      </c>
      <c r="O25" s="28">
        <f>[5]Итого!BJ25</f>
        <v>0</v>
      </c>
      <c r="P25" s="28">
        <f>[5]Итого!BK25</f>
        <v>0</v>
      </c>
      <c r="Q25" s="29">
        <f t="shared" si="12"/>
        <v>0</v>
      </c>
      <c r="R25" s="41">
        <f t="shared" si="12"/>
        <v>0</v>
      </c>
      <c r="S25" s="41">
        <f t="shared" si="12"/>
        <v>0</v>
      </c>
      <c r="T25" s="27">
        <f t="shared" si="4"/>
        <v>0</v>
      </c>
      <c r="U25" s="28">
        <f t="shared" si="4"/>
        <v>0</v>
      </c>
      <c r="V25" s="28">
        <f t="shared" si="4"/>
        <v>0</v>
      </c>
      <c r="W25" s="27">
        <f t="shared" si="5"/>
        <v>0</v>
      </c>
      <c r="X25" s="28">
        <f t="shared" si="23"/>
        <v>0</v>
      </c>
      <c r="Y25" s="28">
        <f t="shared" si="23"/>
        <v>0</v>
      </c>
      <c r="Z25" s="27">
        <f t="shared" si="24"/>
        <v>0</v>
      </c>
      <c r="AA25" s="28">
        <f t="shared" si="25"/>
        <v>0</v>
      </c>
      <c r="AB25" s="28">
        <f t="shared" si="25"/>
        <v>0</v>
      </c>
      <c r="AC25" s="27">
        <f t="shared" si="7"/>
        <v>0</v>
      </c>
      <c r="AD25" s="28">
        <f t="shared" si="26"/>
        <v>0</v>
      </c>
      <c r="AE25" s="28">
        <f t="shared" si="26"/>
        <v>0</v>
      </c>
      <c r="AF25" s="27">
        <f t="shared" si="15"/>
        <v>0</v>
      </c>
      <c r="AG25" s="28">
        <f t="shared" si="27"/>
        <v>0</v>
      </c>
      <c r="AH25" s="28">
        <f t="shared" si="27"/>
        <v>0</v>
      </c>
      <c r="AI25" s="31">
        <f t="shared" si="9"/>
        <v>0</v>
      </c>
      <c r="AJ25" s="32">
        <f t="shared" si="9"/>
        <v>0</v>
      </c>
      <c r="AK25" s="32">
        <f t="shared" si="10"/>
        <v>0</v>
      </c>
      <c r="AL25" s="27">
        <f t="shared" si="11"/>
        <v>0</v>
      </c>
      <c r="AM25" s="28"/>
      <c r="AN25" s="28"/>
      <c r="AO25" s="27">
        <v>0</v>
      </c>
      <c r="AP25" s="28">
        <f t="shared" si="28"/>
        <v>0</v>
      </c>
      <c r="AQ25" s="28">
        <f t="shared" si="28"/>
        <v>0</v>
      </c>
      <c r="AR25" s="27">
        <v>0</v>
      </c>
      <c r="AS25" s="28"/>
      <c r="AT25" s="28"/>
      <c r="AU25" s="27">
        <v>0</v>
      </c>
      <c r="AV25" s="28"/>
      <c r="AW25" s="28"/>
      <c r="AX25" s="27">
        <v>0</v>
      </c>
      <c r="AY25" s="28"/>
      <c r="AZ25" s="28"/>
      <c r="BA25" s="27">
        <v>0</v>
      </c>
      <c r="BB25" s="28"/>
      <c r="BC25" s="28"/>
      <c r="BD25" s="28">
        <f t="shared" si="29"/>
        <v>0</v>
      </c>
      <c r="BE25" s="28"/>
      <c r="BF25" s="28"/>
      <c r="BG25" s="28"/>
      <c r="BH25" s="28"/>
      <c r="BI25" s="28"/>
    </row>
    <row r="26" spans="1:61">
      <c r="A26" s="24">
        <v>10</v>
      </c>
      <c r="B26" s="25" t="s">
        <v>52</v>
      </c>
      <c r="C26" s="26" t="s">
        <v>53</v>
      </c>
      <c r="D26" s="26"/>
      <c r="E26" s="27">
        <f t="shared" si="1"/>
        <v>0</v>
      </c>
      <c r="F26" s="28">
        <f>[3]V_МО_21!BJ26</f>
        <v>0</v>
      </c>
      <c r="G26" s="28">
        <f>[3]V_МО_21!BK26</f>
        <v>0</v>
      </c>
      <c r="H26" s="27">
        <f t="shared" si="22"/>
        <v>0</v>
      </c>
      <c r="I26" s="28">
        <f>ROUND('[3]1_кв_21'!BJ26+'[3]2_кв_21'!BJ26/3*2,0)</f>
        <v>0</v>
      </c>
      <c r="J26" s="28">
        <f>ROUND('[3]1_кв_21'!BK26+'[3]2_кв_21'!BK26/3*2,0)</f>
        <v>0</v>
      </c>
      <c r="K26" s="27">
        <f t="shared" si="2"/>
        <v>0</v>
      </c>
      <c r="L26" s="28">
        <f>[4]Итого!BJ26+O26</f>
        <v>0</v>
      </c>
      <c r="M26" s="28">
        <f>[4]Итого!BK26+P26</f>
        <v>0</v>
      </c>
      <c r="N26" s="27">
        <f t="shared" si="3"/>
        <v>0</v>
      </c>
      <c r="O26" s="28">
        <f>[5]Итого!BJ26</f>
        <v>0</v>
      </c>
      <c r="P26" s="28">
        <f>[5]Итого!BK26</f>
        <v>0</v>
      </c>
      <c r="Q26" s="29">
        <f t="shared" si="12"/>
        <v>0</v>
      </c>
      <c r="R26" s="41">
        <f t="shared" si="12"/>
        <v>0</v>
      </c>
      <c r="S26" s="41">
        <f t="shared" si="12"/>
        <v>0</v>
      </c>
      <c r="T26" s="27">
        <f t="shared" si="4"/>
        <v>0</v>
      </c>
      <c r="U26" s="28">
        <f t="shared" si="4"/>
        <v>0</v>
      </c>
      <c r="V26" s="28">
        <f t="shared" si="4"/>
        <v>0</v>
      </c>
      <c r="W26" s="27">
        <f t="shared" si="5"/>
        <v>0</v>
      </c>
      <c r="X26" s="28">
        <f t="shared" si="23"/>
        <v>0</v>
      </c>
      <c r="Y26" s="28">
        <f t="shared" si="23"/>
        <v>0</v>
      </c>
      <c r="Z26" s="27">
        <f t="shared" si="24"/>
        <v>0</v>
      </c>
      <c r="AA26" s="28">
        <f t="shared" si="25"/>
        <v>0</v>
      </c>
      <c r="AB26" s="28">
        <f t="shared" si="25"/>
        <v>0</v>
      </c>
      <c r="AC26" s="27">
        <f t="shared" si="7"/>
        <v>0</v>
      </c>
      <c r="AD26" s="28">
        <f t="shared" si="26"/>
        <v>0</v>
      </c>
      <c r="AE26" s="28">
        <f t="shared" si="26"/>
        <v>0</v>
      </c>
      <c r="AF26" s="27">
        <f t="shared" si="15"/>
        <v>0</v>
      </c>
      <c r="AG26" s="28">
        <f t="shared" si="27"/>
        <v>0</v>
      </c>
      <c r="AH26" s="28">
        <f t="shared" si="27"/>
        <v>0</v>
      </c>
      <c r="AI26" s="31">
        <f t="shared" si="9"/>
        <v>0</v>
      </c>
      <c r="AJ26" s="32">
        <f t="shared" si="9"/>
        <v>0</v>
      </c>
      <c r="AK26" s="32">
        <f t="shared" si="10"/>
        <v>0</v>
      </c>
      <c r="AL26" s="27">
        <f t="shared" si="11"/>
        <v>0</v>
      </c>
      <c r="AM26" s="28"/>
      <c r="AN26" s="28"/>
      <c r="AO26" s="27">
        <v>0</v>
      </c>
      <c r="AP26" s="28">
        <f t="shared" si="28"/>
        <v>0</v>
      </c>
      <c r="AQ26" s="28">
        <f t="shared" si="28"/>
        <v>0</v>
      </c>
      <c r="AR26" s="27">
        <v>0</v>
      </c>
      <c r="AS26" s="28"/>
      <c r="AT26" s="28"/>
      <c r="AU26" s="27">
        <v>0</v>
      </c>
      <c r="AV26" s="28"/>
      <c r="AW26" s="28"/>
      <c r="AX26" s="27">
        <v>0</v>
      </c>
      <c r="AY26" s="28"/>
      <c r="AZ26" s="28"/>
      <c r="BA26" s="27">
        <v>0</v>
      </c>
      <c r="BB26" s="28"/>
      <c r="BC26" s="28"/>
      <c r="BD26" s="28">
        <f t="shared" si="29"/>
        <v>0</v>
      </c>
      <c r="BE26" s="28"/>
      <c r="BF26" s="28"/>
      <c r="BG26" s="28"/>
      <c r="BH26" s="28"/>
      <c r="BI26" s="28"/>
    </row>
    <row r="27" spans="1:61">
      <c r="A27" s="24">
        <v>11</v>
      </c>
      <c r="B27" s="25" t="s">
        <v>54</v>
      </c>
      <c r="C27" s="26" t="s">
        <v>55</v>
      </c>
      <c r="D27" s="26"/>
      <c r="E27" s="27">
        <f t="shared" si="1"/>
        <v>0</v>
      </c>
      <c r="F27" s="28">
        <f>[3]V_МО_21!BJ27</f>
        <v>0</v>
      </c>
      <c r="G27" s="28">
        <f>[3]V_МО_21!BK27</f>
        <v>0</v>
      </c>
      <c r="H27" s="27">
        <f t="shared" si="22"/>
        <v>0</v>
      </c>
      <c r="I27" s="28">
        <f>ROUND('[3]1_кв_21'!BJ27+'[3]2_кв_21'!BJ27/3*2,0)</f>
        <v>0</v>
      </c>
      <c r="J27" s="28">
        <f>ROUND('[3]1_кв_21'!BK27+'[3]2_кв_21'!BK27/3*2,0)</f>
        <v>0</v>
      </c>
      <c r="K27" s="27">
        <f t="shared" si="2"/>
        <v>0</v>
      </c>
      <c r="L27" s="28">
        <f>[4]Итого!BJ27+O27</f>
        <v>0</v>
      </c>
      <c r="M27" s="28">
        <f>[4]Итого!BK27+P27</f>
        <v>0</v>
      </c>
      <c r="N27" s="27">
        <f t="shared" si="3"/>
        <v>0</v>
      </c>
      <c r="O27" s="28">
        <f>[5]Итого!BJ27</f>
        <v>0</v>
      </c>
      <c r="P27" s="28">
        <f>[5]Итого!BK27</f>
        <v>0</v>
      </c>
      <c r="Q27" s="29">
        <f>IFERROR(ROUND(K27/H27*100,2),0)</f>
        <v>0</v>
      </c>
      <c r="R27" s="41">
        <f t="shared" si="12"/>
        <v>0</v>
      </c>
      <c r="S27" s="41">
        <f t="shared" si="12"/>
        <v>0</v>
      </c>
      <c r="T27" s="27">
        <f t="shared" si="4"/>
        <v>0</v>
      </c>
      <c r="U27" s="28">
        <f t="shared" si="4"/>
        <v>0</v>
      </c>
      <c r="V27" s="28">
        <f t="shared" si="4"/>
        <v>0</v>
      </c>
      <c r="W27" s="27">
        <f t="shared" si="5"/>
        <v>0</v>
      </c>
      <c r="X27" s="28">
        <f t="shared" si="23"/>
        <v>0</v>
      </c>
      <c r="Y27" s="28">
        <f t="shared" si="23"/>
        <v>0</v>
      </c>
      <c r="Z27" s="27">
        <f t="shared" si="24"/>
        <v>0</v>
      </c>
      <c r="AA27" s="28">
        <f t="shared" si="25"/>
        <v>0</v>
      </c>
      <c r="AB27" s="28">
        <f t="shared" si="25"/>
        <v>0</v>
      </c>
      <c r="AC27" s="27">
        <f t="shared" si="7"/>
        <v>0</v>
      </c>
      <c r="AD27" s="28">
        <f t="shared" si="26"/>
        <v>0</v>
      </c>
      <c r="AE27" s="28">
        <f t="shared" si="26"/>
        <v>0</v>
      </c>
      <c r="AF27" s="27">
        <f t="shared" si="15"/>
        <v>0</v>
      </c>
      <c r="AG27" s="28">
        <f t="shared" si="27"/>
        <v>0</v>
      </c>
      <c r="AH27" s="28">
        <f t="shared" si="27"/>
        <v>0</v>
      </c>
      <c r="AI27" s="31">
        <f t="shared" si="9"/>
        <v>0</v>
      </c>
      <c r="AJ27" s="32">
        <f t="shared" si="9"/>
        <v>0</v>
      </c>
      <c r="AK27" s="32">
        <f t="shared" si="10"/>
        <v>0</v>
      </c>
      <c r="AL27" s="27">
        <f t="shared" si="11"/>
        <v>0</v>
      </c>
      <c r="AM27" s="28"/>
      <c r="AN27" s="28"/>
      <c r="AO27" s="27">
        <v>0</v>
      </c>
      <c r="AP27" s="28">
        <f t="shared" si="28"/>
        <v>0</v>
      </c>
      <c r="AQ27" s="28">
        <f t="shared" si="28"/>
        <v>0</v>
      </c>
      <c r="AR27" s="27">
        <v>0</v>
      </c>
      <c r="AS27" s="28"/>
      <c r="AT27" s="28"/>
      <c r="AU27" s="27">
        <v>0</v>
      </c>
      <c r="AV27" s="28"/>
      <c r="AW27" s="28"/>
      <c r="AX27" s="27">
        <v>0</v>
      </c>
      <c r="AY27" s="28"/>
      <c r="AZ27" s="28"/>
      <c r="BA27" s="27">
        <v>0</v>
      </c>
      <c r="BB27" s="28"/>
      <c r="BC27" s="28"/>
      <c r="BD27" s="28">
        <f t="shared" si="29"/>
        <v>0</v>
      </c>
      <c r="BE27" s="28"/>
      <c r="BF27" s="28"/>
      <c r="BG27" s="28"/>
      <c r="BH27" s="28"/>
      <c r="BI27" s="28"/>
    </row>
    <row r="28" spans="1:61">
      <c r="A28" s="24">
        <v>12</v>
      </c>
      <c r="B28" s="25" t="s">
        <v>56</v>
      </c>
      <c r="C28" s="26" t="s">
        <v>57</v>
      </c>
      <c r="D28" s="26"/>
      <c r="E28" s="27">
        <f t="shared" si="1"/>
        <v>1038</v>
      </c>
      <c r="F28" s="28">
        <f>[3]V_МО_21!BJ28</f>
        <v>0</v>
      </c>
      <c r="G28" s="28">
        <f>[3]V_МО_21!BK28</f>
        <v>1038</v>
      </c>
      <c r="H28" s="27">
        <f t="shared" si="22"/>
        <v>477</v>
      </c>
      <c r="I28" s="28">
        <f>ROUND('[3]1_кв_21'!BJ28+'[3]2_кв_21'!BJ28/3*2,0)</f>
        <v>0</v>
      </c>
      <c r="J28" s="28">
        <f>ROUND('[3]1_кв_21'!BK28+'[3]2_кв_21'!BK28/3*2,0)</f>
        <v>477</v>
      </c>
      <c r="K28" s="27">
        <f t="shared" si="2"/>
        <v>0</v>
      </c>
      <c r="L28" s="28">
        <f>[4]Итого!BJ28+O28</f>
        <v>0</v>
      </c>
      <c r="M28" s="28">
        <f>[4]Итого!BK28+P28</f>
        <v>0</v>
      </c>
      <c r="N28" s="27">
        <f t="shared" si="3"/>
        <v>0</v>
      </c>
      <c r="O28" s="28">
        <f>[5]Итого!BJ28</f>
        <v>0</v>
      </c>
      <c r="P28" s="28">
        <f>[5]Итого!BK28</f>
        <v>0</v>
      </c>
      <c r="Q28" s="42">
        <f t="shared" si="12"/>
        <v>0</v>
      </c>
      <c r="R28" s="41">
        <f t="shared" si="12"/>
        <v>0</v>
      </c>
      <c r="S28" s="41">
        <f t="shared" si="12"/>
        <v>0</v>
      </c>
      <c r="T28" s="27">
        <f t="shared" si="4"/>
        <v>-477</v>
      </c>
      <c r="U28" s="28">
        <f t="shared" si="4"/>
        <v>0</v>
      </c>
      <c r="V28" s="28">
        <f t="shared" si="4"/>
        <v>-477</v>
      </c>
      <c r="W28" s="27">
        <f t="shared" si="5"/>
        <v>0</v>
      </c>
      <c r="X28" s="28">
        <f t="shared" si="23"/>
        <v>0</v>
      </c>
      <c r="Y28" s="28">
        <f t="shared" si="23"/>
        <v>0</v>
      </c>
      <c r="Z28" s="27">
        <f t="shared" si="24"/>
        <v>-477</v>
      </c>
      <c r="AA28" s="28">
        <f t="shared" si="25"/>
        <v>0</v>
      </c>
      <c r="AB28" s="28">
        <f t="shared" si="25"/>
        <v>-477</v>
      </c>
      <c r="AC28" s="27">
        <f t="shared" si="7"/>
        <v>0</v>
      </c>
      <c r="AD28" s="28">
        <f t="shared" si="26"/>
        <v>0</v>
      </c>
      <c r="AE28" s="28">
        <f t="shared" si="26"/>
        <v>0</v>
      </c>
      <c r="AF28" s="27">
        <f t="shared" si="15"/>
        <v>1038</v>
      </c>
      <c r="AG28" s="28">
        <f t="shared" si="27"/>
        <v>0</v>
      </c>
      <c r="AH28" s="28">
        <f t="shared" si="27"/>
        <v>1038</v>
      </c>
      <c r="AI28" s="31">
        <f t="shared" si="9"/>
        <v>0</v>
      </c>
      <c r="AJ28" s="32">
        <f t="shared" si="9"/>
        <v>0</v>
      </c>
      <c r="AK28" s="32">
        <f t="shared" si="10"/>
        <v>0</v>
      </c>
      <c r="AL28" s="27">
        <f t="shared" si="11"/>
        <v>0</v>
      </c>
      <c r="AM28" s="28"/>
      <c r="AN28" s="28"/>
      <c r="AO28" s="27">
        <v>0</v>
      </c>
      <c r="AP28" s="28">
        <f t="shared" si="28"/>
        <v>0</v>
      </c>
      <c r="AQ28" s="28">
        <f t="shared" si="28"/>
        <v>0</v>
      </c>
      <c r="AR28" s="27">
        <v>0</v>
      </c>
      <c r="AS28" s="28"/>
      <c r="AT28" s="28"/>
      <c r="AU28" s="27">
        <v>0</v>
      </c>
      <c r="AV28" s="28"/>
      <c r="AW28" s="28"/>
      <c r="AX28" s="27">
        <v>0</v>
      </c>
      <c r="AY28" s="28"/>
      <c r="AZ28" s="28"/>
      <c r="BA28" s="27">
        <v>0</v>
      </c>
      <c r="BB28" s="28"/>
      <c r="BC28" s="28"/>
      <c r="BD28" s="28"/>
      <c r="BE28" s="28"/>
      <c r="BF28" s="28"/>
      <c r="BG28" s="28"/>
      <c r="BH28" s="28"/>
      <c r="BI28" s="28"/>
    </row>
    <row r="29" spans="1:61">
      <c r="A29" s="43"/>
      <c r="B29" s="44" t="s">
        <v>58</v>
      </c>
      <c r="C29" s="45"/>
      <c r="D29" s="45"/>
      <c r="E29" s="46">
        <f t="shared" ref="E29:P29" si="30">SUM(E23:E28)</f>
        <v>10311</v>
      </c>
      <c r="F29" s="46">
        <f t="shared" si="30"/>
        <v>200</v>
      </c>
      <c r="G29" s="46">
        <f t="shared" si="30"/>
        <v>10111</v>
      </c>
      <c r="H29" s="46">
        <f t="shared" si="30"/>
        <v>4400</v>
      </c>
      <c r="I29" s="46">
        <f t="shared" si="30"/>
        <v>143</v>
      </c>
      <c r="J29" s="46">
        <f t="shared" si="30"/>
        <v>4257</v>
      </c>
      <c r="K29" s="46">
        <f t="shared" si="30"/>
        <v>3791</v>
      </c>
      <c r="L29" s="46">
        <f t="shared" si="30"/>
        <v>167</v>
      </c>
      <c r="M29" s="46">
        <f>SUM(M23:M28)</f>
        <v>3624</v>
      </c>
      <c r="N29" s="46">
        <f t="shared" si="30"/>
        <v>0</v>
      </c>
      <c r="O29" s="46">
        <f t="shared" si="30"/>
        <v>0</v>
      </c>
      <c r="P29" s="46">
        <f t="shared" si="30"/>
        <v>0</v>
      </c>
      <c r="Q29" s="47">
        <f t="shared" si="12"/>
        <v>86.16</v>
      </c>
      <c r="R29" s="47">
        <f>IFERROR(ROUND(L29/I29*100,2),0)</f>
        <v>116.78</v>
      </c>
      <c r="S29" s="47">
        <f t="shared" si="12"/>
        <v>85.13</v>
      </c>
      <c r="T29" s="46">
        <f t="shared" si="4"/>
        <v>-609</v>
      </c>
      <c r="U29" s="46">
        <f t="shared" si="4"/>
        <v>24</v>
      </c>
      <c r="V29" s="46">
        <f t="shared" si="4"/>
        <v>-633</v>
      </c>
      <c r="W29" s="46">
        <f t="shared" ref="W29:AH29" si="31">SUM(W23:W28)</f>
        <v>24</v>
      </c>
      <c r="X29" s="46">
        <f t="shared" si="31"/>
        <v>24</v>
      </c>
      <c r="Y29" s="46">
        <f t="shared" si="31"/>
        <v>0</v>
      </c>
      <c r="Z29" s="46">
        <f t="shared" si="31"/>
        <v>-633</v>
      </c>
      <c r="AA29" s="46">
        <f t="shared" si="31"/>
        <v>0</v>
      </c>
      <c r="AB29" s="46">
        <f t="shared" si="31"/>
        <v>-633</v>
      </c>
      <c r="AC29" s="46">
        <f t="shared" si="31"/>
        <v>758</v>
      </c>
      <c r="AD29" s="46">
        <f t="shared" si="31"/>
        <v>33</v>
      </c>
      <c r="AE29" s="46">
        <f t="shared" si="31"/>
        <v>725</v>
      </c>
      <c r="AF29" s="46">
        <f t="shared" si="31"/>
        <v>6520</v>
      </c>
      <c r="AG29" s="46">
        <f t="shared" si="31"/>
        <v>33</v>
      </c>
      <c r="AH29" s="46">
        <f t="shared" si="31"/>
        <v>6487</v>
      </c>
      <c r="AI29" s="48">
        <f t="shared" si="9"/>
        <v>8.6</v>
      </c>
      <c r="AJ29" s="48">
        <f t="shared" si="9"/>
        <v>1</v>
      </c>
      <c r="AK29" s="48">
        <f t="shared" si="10"/>
        <v>8.9</v>
      </c>
      <c r="AL29" s="46">
        <f t="shared" ref="AL29:BH29" si="32">SUM(AL23:AL28)</f>
        <v>0</v>
      </c>
      <c r="AM29" s="46">
        <f t="shared" si="32"/>
        <v>0</v>
      </c>
      <c r="AN29" s="46">
        <f t="shared" si="32"/>
        <v>0</v>
      </c>
      <c r="AO29" s="46">
        <f t="shared" si="32"/>
        <v>0</v>
      </c>
      <c r="AP29" s="46">
        <f t="shared" si="32"/>
        <v>0</v>
      </c>
      <c r="AQ29" s="46">
        <f t="shared" si="32"/>
        <v>0</v>
      </c>
      <c r="AR29" s="46">
        <f t="shared" si="32"/>
        <v>0</v>
      </c>
      <c r="AS29" s="46">
        <f t="shared" si="32"/>
        <v>0</v>
      </c>
      <c r="AT29" s="46">
        <f t="shared" si="32"/>
        <v>0</v>
      </c>
      <c r="AU29" s="46">
        <f t="shared" si="32"/>
        <v>0</v>
      </c>
      <c r="AV29" s="46">
        <f t="shared" si="32"/>
        <v>0</v>
      </c>
      <c r="AW29" s="46">
        <f t="shared" si="32"/>
        <v>0</v>
      </c>
      <c r="AX29" s="46">
        <f t="shared" si="32"/>
        <v>0</v>
      </c>
      <c r="AY29" s="46">
        <f t="shared" si="32"/>
        <v>0</v>
      </c>
      <c r="AZ29" s="46">
        <f t="shared" si="32"/>
        <v>0</v>
      </c>
      <c r="BA29" s="46">
        <f t="shared" si="32"/>
        <v>0</v>
      </c>
      <c r="BB29" s="46">
        <f t="shared" si="32"/>
        <v>0</v>
      </c>
      <c r="BC29" s="46">
        <f t="shared" si="32"/>
        <v>0</v>
      </c>
      <c r="BD29" s="46">
        <f t="shared" si="32"/>
        <v>0</v>
      </c>
      <c r="BE29" s="46">
        <f t="shared" si="32"/>
        <v>0</v>
      </c>
      <c r="BF29" s="46">
        <f t="shared" si="32"/>
        <v>0</v>
      </c>
      <c r="BG29" s="46">
        <f t="shared" si="32"/>
        <v>0</v>
      </c>
      <c r="BH29" s="46">
        <f t="shared" si="32"/>
        <v>0</v>
      </c>
      <c r="BI29" s="46">
        <f>SUM(BI23:BI28)</f>
        <v>0</v>
      </c>
    </row>
    <row r="30" spans="1:61">
      <c r="A30" s="24">
        <v>13</v>
      </c>
      <c r="B30" s="25" t="s">
        <v>59</v>
      </c>
      <c r="C30" s="26" t="s">
        <v>60</v>
      </c>
      <c r="D30" s="26"/>
      <c r="E30" s="27">
        <f>F30+G30</f>
        <v>0</v>
      </c>
      <c r="F30" s="28">
        <f>[3]V_МО_21!BJ30</f>
        <v>0</v>
      </c>
      <c r="G30" s="28">
        <f>[3]V_МО_21!BK30</f>
        <v>0</v>
      </c>
      <c r="H30" s="27">
        <f>I30+J30</f>
        <v>0</v>
      </c>
      <c r="I30" s="28">
        <f>ROUND('[3]1_кв_21'!BJ30+'[3]2_кв_21'!BJ30/3*2,0)</f>
        <v>0</v>
      </c>
      <c r="J30" s="28">
        <f>ROUND('[3]1_кв_21'!BK30+'[3]2_кв_21'!BK30/3*2,0)</f>
        <v>0</v>
      </c>
      <c r="K30" s="27">
        <f>L30+M30</f>
        <v>0</v>
      </c>
      <c r="L30" s="28">
        <f>[4]Итого!BJ30+O30</f>
        <v>0</v>
      </c>
      <c r="M30" s="28">
        <f>[4]Итого!BK30+P30</f>
        <v>0</v>
      </c>
      <c r="N30" s="27">
        <f>O30+P30</f>
        <v>0</v>
      </c>
      <c r="O30" s="28">
        <f>[5]Итого!BJ30</f>
        <v>0</v>
      </c>
      <c r="P30" s="28">
        <f>[5]Итого!BK30</f>
        <v>0</v>
      </c>
      <c r="Q30" s="29">
        <f t="shared" si="12"/>
        <v>0</v>
      </c>
      <c r="R30" s="41">
        <f t="shared" si="12"/>
        <v>0</v>
      </c>
      <c r="S30" s="41">
        <f t="shared" si="12"/>
        <v>0</v>
      </c>
      <c r="T30" s="27">
        <f t="shared" si="4"/>
        <v>0</v>
      </c>
      <c r="U30" s="28">
        <f t="shared" si="4"/>
        <v>0</v>
      </c>
      <c r="V30" s="28">
        <f t="shared" si="4"/>
        <v>0</v>
      </c>
      <c r="W30" s="27">
        <f>X30+Y30</f>
        <v>0</v>
      </c>
      <c r="X30" s="28">
        <f t="shared" ref="X30:Y32" si="33">IFERROR(IF(U30&gt;0,U30,0),0)</f>
        <v>0</v>
      </c>
      <c r="Y30" s="28">
        <f t="shared" si="33"/>
        <v>0</v>
      </c>
      <c r="Z30" s="27">
        <f>AA30+AB30</f>
        <v>0</v>
      </c>
      <c r="AA30" s="28">
        <f t="shared" ref="AA30:AB32" si="34">IFERROR(IF(U30&lt;0,U30,0),0)</f>
        <v>0</v>
      </c>
      <c r="AB30" s="28">
        <f t="shared" si="34"/>
        <v>0</v>
      </c>
      <c r="AC30" s="27">
        <f>AD30+AE30</f>
        <v>0</v>
      </c>
      <c r="AD30" s="28">
        <f t="shared" ref="AD30:AE32" si="35">ROUND((L30/$AD$109),0)</f>
        <v>0</v>
      </c>
      <c r="AE30" s="28">
        <f t="shared" si="35"/>
        <v>0</v>
      </c>
      <c r="AF30" s="27">
        <f>AG30+AH30</f>
        <v>0</v>
      </c>
      <c r="AG30" s="28">
        <f t="shared" ref="AG30:AH32" si="36">ROUND((F30-L30),0)</f>
        <v>0</v>
      </c>
      <c r="AH30" s="28">
        <f t="shared" si="36"/>
        <v>0</v>
      </c>
      <c r="AI30" s="31">
        <f t="shared" si="9"/>
        <v>0</v>
      </c>
      <c r="AJ30" s="32">
        <f t="shared" si="9"/>
        <v>0</v>
      </c>
      <c r="AK30" s="32">
        <f t="shared" si="10"/>
        <v>0</v>
      </c>
      <c r="AL30" s="27">
        <f>AM30+AN30</f>
        <v>0</v>
      </c>
      <c r="AM30" s="28"/>
      <c r="AN30" s="28"/>
      <c r="AO30" s="27">
        <v>0</v>
      </c>
      <c r="AP30" s="28">
        <f t="shared" ref="AP30:AQ32" si="37">AS30+AV30+AY30+BB30</f>
        <v>0</v>
      </c>
      <c r="AQ30" s="28">
        <f t="shared" si="37"/>
        <v>0</v>
      </c>
      <c r="AR30" s="27">
        <v>0</v>
      </c>
      <c r="AS30" s="28"/>
      <c r="AT30" s="28"/>
      <c r="AU30" s="27">
        <v>0</v>
      </c>
      <c r="AV30" s="28"/>
      <c r="AW30" s="28"/>
      <c r="AX30" s="27">
        <v>0</v>
      </c>
      <c r="AY30" s="28"/>
      <c r="AZ30" s="28"/>
      <c r="BA30" s="27">
        <v>0</v>
      </c>
      <c r="BB30" s="28"/>
      <c r="BC30" s="28"/>
      <c r="BD30" s="28">
        <f t="shared" ref="BD30:BD32" si="38">SUM(BE30:BH30)</f>
        <v>0</v>
      </c>
      <c r="BE30" s="28"/>
      <c r="BF30" s="28"/>
      <c r="BG30" s="28"/>
      <c r="BH30" s="28"/>
      <c r="BI30" s="28"/>
    </row>
    <row r="31" spans="1:61">
      <c r="A31" s="24">
        <v>14</v>
      </c>
      <c r="B31" s="25" t="s">
        <v>61</v>
      </c>
      <c r="C31" s="26" t="s">
        <v>62</v>
      </c>
      <c r="D31" s="26"/>
      <c r="E31" s="27">
        <f>F31+G31</f>
        <v>272</v>
      </c>
      <c r="F31" s="28">
        <f>[3]V_МО_21!BJ31</f>
        <v>0</v>
      </c>
      <c r="G31" s="28">
        <f>[3]V_МО_21!BK31</f>
        <v>272</v>
      </c>
      <c r="H31" s="27">
        <f>I31+J31</f>
        <v>113</v>
      </c>
      <c r="I31" s="28">
        <f>ROUND('[3]1_кв_21'!BJ31+'[3]2_кв_21'!BJ31/3*2,0)</f>
        <v>0</v>
      </c>
      <c r="J31" s="28">
        <f>ROUND('[3]1_кв_21'!BK31+'[3]2_кв_21'!BK31/3*2,0)</f>
        <v>113</v>
      </c>
      <c r="K31" s="27">
        <f>L31+M31</f>
        <v>28</v>
      </c>
      <c r="L31" s="28">
        <f>[4]Итого!BJ31+O31</f>
        <v>0</v>
      </c>
      <c r="M31" s="28">
        <f>[4]Итого!BK31+P31</f>
        <v>28</v>
      </c>
      <c r="N31" s="27">
        <f>O31+P31</f>
        <v>0</v>
      </c>
      <c r="O31" s="28">
        <f>[5]Итого!BJ31</f>
        <v>0</v>
      </c>
      <c r="P31" s="28">
        <f>[5]Итого!BK31</f>
        <v>0</v>
      </c>
      <c r="Q31" s="49">
        <f t="shared" si="12"/>
        <v>24.78</v>
      </c>
      <c r="R31" s="41">
        <f t="shared" si="12"/>
        <v>0</v>
      </c>
      <c r="S31" s="41">
        <f t="shared" si="12"/>
        <v>24.78</v>
      </c>
      <c r="T31" s="27">
        <f t="shared" si="4"/>
        <v>-85</v>
      </c>
      <c r="U31" s="28">
        <f t="shared" si="4"/>
        <v>0</v>
      </c>
      <c r="V31" s="28">
        <f t="shared" si="4"/>
        <v>-85</v>
      </c>
      <c r="W31" s="27">
        <f>X31+Y31</f>
        <v>0</v>
      </c>
      <c r="X31" s="28">
        <f t="shared" si="33"/>
        <v>0</v>
      </c>
      <c r="Y31" s="28">
        <f t="shared" si="33"/>
        <v>0</v>
      </c>
      <c r="Z31" s="27">
        <f>AA31+AB31</f>
        <v>-85</v>
      </c>
      <c r="AA31" s="28">
        <f t="shared" si="34"/>
        <v>0</v>
      </c>
      <c r="AB31" s="28">
        <f t="shared" si="34"/>
        <v>-85</v>
      </c>
      <c r="AC31" s="27">
        <f>AD31+AE31</f>
        <v>6</v>
      </c>
      <c r="AD31" s="28">
        <f t="shared" si="35"/>
        <v>0</v>
      </c>
      <c r="AE31" s="28">
        <f t="shared" si="35"/>
        <v>6</v>
      </c>
      <c r="AF31" s="27">
        <f>AG31+AH31</f>
        <v>244</v>
      </c>
      <c r="AG31" s="28">
        <f t="shared" si="36"/>
        <v>0</v>
      </c>
      <c r="AH31" s="28">
        <f t="shared" si="36"/>
        <v>244</v>
      </c>
      <c r="AI31" s="31">
        <f t="shared" si="9"/>
        <v>40.700000000000003</v>
      </c>
      <c r="AJ31" s="32">
        <f t="shared" si="9"/>
        <v>0</v>
      </c>
      <c r="AK31" s="32">
        <f t="shared" si="10"/>
        <v>40.700000000000003</v>
      </c>
      <c r="AL31" s="27">
        <f>AM31+AN31</f>
        <v>0</v>
      </c>
      <c r="AM31" s="28"/>
      <c r="AN31" s="28"/>
      <c r="AO31" s="27">
        <v>0</v>
      </c>
      <c r="AP31" s="28">
        <f t="shared" si="37"/>
        <v>0</v>
      </c>
      <c r="AQ31" s="28">
        <f t="shared" si="37"/>
        <v>0</v>
      </c>
      <c r="AR31" s="27">
        <v>0</v>
      </c>
      <c r="AS31" s="28"/>
      <c r="AT31" s="28"/>
      <c r="AU31" s="27">
        <v>0</v>
      </c>
      <c r="AV31" s="28"/>
      <c r="AW31" s="28"/>
      <c r="AX31" s="27">
        <v>0</v>
      </c>
      <c r="AY31" s="28"/>
      <c r="AZ31" s="28"/>
      <c r="BA31" s="27">
        <v>0</v>
      </c>
      <c r="BB31" s="28"/>
      <c r="BC31" s="28"/>
      <c r="BD31" s="28">
        <f t="shared" si="38"/>
        <v>0</v>
      </c>
      <c r="BE31" s="28"/>
      <c r="BF31" s="28"/>
      <c r="BG31" s="28"/>
      <c r="BH31" s="28"/>
      <c r="BI31" s="28"/>
    </row>
    <row r="32" spans="1:61">
      <c r="A32" s="24">
        <v>15</v>
      </c>
      <c r="B32" s="25" t="s">
        <v>63</v>
      </c>
      <c r="C32" s="26" t="s">
        <v>64</v>
      </c>
      <c r="D32" s="26"/>
      <c r="E32" s="27">
        <f>F32+G32</f>
        <v>2793</v>
      </c>
      <c r="F32" s="28">
        <f>[3]V_МО_21!BJ32</f>
        <v>168</v>
      </c>
      <c r="G32" s="28">
        <f>[3]V_МО_21!BK32</f>
        <v>2625</v>
      </c>
      <c r="H32" s="27">
        <f>I32+J32</f>
        <v>1163</v>
      </c>
      <c r="I32" s="28">
        <f>ROUND('[3]1_кв_21'!BJ32+'[3]2_кв_21'!BJ32/3*2,0)</f>
        <v>70</v>
      </c>
      <c r="J32" s="28">
        <f>ROUND('[3]1_кв_21'!BK32+'[3]2_кв_21'!BK32/3*2,0)</f>
        <v>1093</v>
      </c>
      <c r="K32" s="27">
        <f>L32+M32</f>
        <v>796</v>
      </c>
      <c r="L32" s="28">
        <f>[4]Итого!BJ32+O32</f>
        <v>0</v>
      </c>
      <c r="M32" s="28">
        <f>[4]Итого!BK32+P32</f>
        <v>796</v>
      </c>
      <c r="N32" s="27">
        <f>O32+P32</f>
        <v>0</v>
      </c>
      <c r="O32" s="28">
        <f>[5]Итого!BJ32</f>
        <v>0</v>
      </c>
      <c r="P32" s="28">
        <f>[5]Итого!BK32</f>
        <v>0</v>
      </c>
      <c r="Q32" s="29">
        <f t="shared" si="12"/>
        <v>68.44</v>
      </c>
      <c r="R32" s="41">
        <f t="shared" si="12"/>
        <v>0</v>
      </c>
      <c r="S32" s="41">
        <f t="shared" si="12"/>
        <v>72.83</v>
      </c>
      <c r="T32" s="27">
        <f t="shared" si="4"/>
        <v>-367</v>
      </c>
      <c r="U32" s="28">
        <f t="shared" si="4"/>
        <v>-70</v>
      </c>
      <c r="V32" s="28">
        <f t="shared" si="4"/>
        <v>-297</v>
      </c>
      <c r="W32" s="27">
        <f>X32+Y32</f>
        <v>0</v>
      </c>
      <c r="X32" s="28">
        <f t="shared" si="33"/>
        <v>0</v>
      </c>
      <c r="Y32" s="28">
        <f t="shared" si="33"/>
        <v>0</v>
      </c>
      <c r="Z32" s="27">
        <f>AA32+AB32</f>
        <v>-367</v>
      </c>
      <c r="AA32" s="28">
        <f t="shared" si="34"/>
        <v>-70</v>
      </c>
      <c r="AB32" s="28">
        <f t="shared" si="34"/>
        <v>-297</v>
      </c>
      <c r="AC32" s="27">
        <f>AD32+AE32</f>
        <v>159</v>
      </c>
      <c r="AD32" s="28">
        <f t="shared" si="35"/>
        <v>0</v>
      </c>
      <c r="AE32" s="28">
        <f t="shared" si="35"/>
        <v>159</v>
      </c>
      <c r="AF32" s="27">
        <f>AG32+AH32</f>
        <v>1997</v>
      </c>
      <c r="AG32" s="28">
        <f t="shared" si="36"/>
        <v>168</v>
      </c>
      <c r="AH32" s="28">
        <f t="shared" si="36"/>
        <v>1829</v>
      </c>
      <c r="AI32" s="31">
        <f t="shared" si="9"/>
        <v>12.6</v>
      </c>
      <c r="AJ32" s="32">
        <f t="shared" si="9"/>
        <v>0</v>
      </c>
      <c r="AK32" s="32">
        <f t="shared" si="10"/>
        <v>11.5</v>
      </c>
      <c r="AL32" s="27">
        <f>AM32+AN32</f>
        <v>0</v>
      </c>
      <c r="AM32" s="28"/>
      <c r="AN32" s="28"/>
      <c r="AO32" s="27">
        <v>0</v>
      </c>
      <c r="AP32" s="28">
        <f t="shared" si="37"/>
        <v>0</v>
      </c>
      <c r="AQ32" s="28">
        <f t="shared" si="37"/>
        <v>0</v>
      </c>
      <c r="AR32" s="27">
        <v>0</v>
      </c>
      <c r="AS32" s="28"/>
      <c r="AT32" s="28"/>
      <c r="AU32" s="27">
        <v>0</v>
      </c>
      <c r="AV32" s="28"/>
      <c r="AW32" s="28"/>
      <c r="AX32" s="27">
        <v>0</v>
      </c>
      <c r="AY32" s="28"/>
      <c r="AZ32" s="28"/>
      <c r="BA32" s="27">
        <v>0</v>
      </c>
      <c r="BB32" s="28"/>
      <c r="BC32" s="28"/>
      <c r="BD32" s="28">
        <f t="shared" si="38"/>
        <v>0</v>
      </c>
      <c r="BE32" s="28"/>
      <c r="BF32" s="28"/>
      <c r="BG32" s="28"/>
      <c r="BH32" s="28"/>
      <c r="BI32" s="28"/>
    </row>
    <row r="33" spans="1:61" ht="22.5" customHeight="1">
      <c r="A33" s="43"/>
      <c r="B33" s="44" t="s">
        <v>65</v>
      </c>
      <c r="C33" s="50"/>
      <c r="D33" s="50"/>
      <c r="E33" s="46">
        <f>E30+E31+E32</f>
        <v>3065</v>
      </c>
      <c r="F33" s="46">
        <f t="shared" ref="F33:P33" si="39">F30+F31+F32</f>
        <v>168</v>
      </c>
      <c r="G33" s="46">
        <f t="shared" si="39"/>
        <v>2897</v>
      </c>
      <c r="H33" s="46">
        <f t="shared" si="39"/>
        <v>1276</v>
      </c>
      <c r="I33" s="46">
        <f t="shared" si="39"/>
        <v>70</v>
      </c>
      <c r="J33" s="46">
        <f>J30+J31+J32</f>
        <v>1206</v>
      </c>
      <c r="K33" s="46">
        <f t="shared" ref="K33" si="40">SUM(K30:K32)</f>
        <v>824</v>
      </c>
      <c r="L33" s="46">
        <f>SUM(L30:L32)</f>
        <v>0</v>
      </c>
      <c r="M33" s="46">
        <f>SUM(M30:M32)</f>
        <v>824</v>
      </c>
      <c r="N33" s="46">
        <f>N30+N31+N32</f>
        <v>0</v>
      </c>
      <c r="O33" s="46">
        <f t="shared" si="39"/>
        <v>0</v>
      </c>
      <c r="P33" s="46">
        <f t="shared" si="39"/>
        <v>0</v>
      </c>
      <c r="Q33" s="47">
        <f t="shared" si="12"/>
        <v>64.58</v>
      </c>
      <c r="R33" s="47">
        <f t="shared" si="12"/>
        <v>0</v>
      </c>
      <c r="S33" s="47">
        <f t="shared" si="12"/>
        <v>68.33</v>
      </c>
      <c r="T33" s="46">
        <f t="shared" si="4"/>
        <v>-452</v>
      </c>
      <c r="U33" s="46">
        <f t="shared" si="4"/>
        <v>-70</v>
      </c>
      <c r="V33" s="46">
        <f t="shared" si="4"/>
        <v>-382</v>
      </c>
      <c r="W33" s="46">
        <f t="shared" ref="W33:AH33" si="41">W30+W31+W32</f>
        <v>0</v>
      </c>
      <c r="X33" s="46">
        <f t="shared" si="41"/>
        <v>0</v>
      </c>
      <c r="Y33" s="46">
        <f t="shared" si="41"/>
        <v>0</v>
      </c>
      <c r="Z33" s="46">
        <f t="shared" si="41"/>
        <v>-452</v>
      </c>
      <c r="AA33" s="46">
        <f t="shared" si="41"/>
        <v>-70</v>
      </c>
      <c r="AB33" s="46">
        <f t="shared" si="41"/>
        <v>-382</v>
      </c>
      <c r="AC33" s="46">
        <f t="shared" si="41"/>
        <v>165</v>
      </c>
      <c r="AD33" s="46">
        <f t="shared" si="41"/>
        <v>0</v>
      </c>
      <c r="AE33" s="46">
        <f t="shared" si="41"/>
        <v>165</v>
      </c>
      <c r="AF33" s="46">
        <f t="shared" si="41"/>
        <v>2241</v>
      </c>
      <c r="AG33" s="46">
        <f t="shared" si="41"/>
        <v>168</v>
      </c>
      <c r="AH33" s="46">
        <f t="shared" si="41"/>
        <v>2073</v>
      </c>
      <c r="AI33" s="48">
        <f t="shared" si="9"/>
        <v>13.6</v>
      </c>
      <c r="AJ33" s="48">
        <f t="shared" si="9"/>
        <v>0</v>
      </c>
      <c r="AK33" s="48">
        <f t="shared" si="10"/>
        <v>12.6</v>
      </c>
      <c r="AL33" s="46">
        <f t="shared" ref="AL33:BI33" si="42">AL30+AL31+AL32</f>
        <v>0</v>
      </c>
      <c r="AM33" s="46">
        <f t="shared" si="42"/>
        <v>0</v>
      </c>
      <c r="AN33" s="46">
        <f t="shared" si="42"/>
        <v>0</v>
      </c>
      <c r="AO33" s="46">
        <f t="shared" si="42"/>
        <v>0</v>
      </c>
      <c r="AP33" s="46">
        <f t="shared" si="42"/>
        <v>0</v>
      </c>
      <c r="AQ33" s="46">
        <f t="shared" si="42"/>
        <v>0</v>
      </c>
      <c r="AR33" s="46">
        <f t="shared" si="42"/>
        <v>0</v>
      </c>
      <c r="AS33" s="46">
        <f t="shared" si="42"/>
        <v>0</v>
      </c>
      <c r="AT33" s="46">
        <f t="shared" si="42"/>
        <v>0</v>
      </c>
      <c r="AU33" s="46">
        <f t="shared" si="42"/>
        <v>0</v>
      </c>
      <c r="AV33" s="46">
        <f t="shared" si="42"/>
        <v>0</v>
      </c>
      <c r="AW33" s="46">
        <f t="shared" si="42"/>
        <v>0</v>
      </c>
      <c r="AX33" s="46">
        <f t="shared" si="42"/>
        <v>0</v>
      </c>
      <c r="AY33" s="46">
        <f t="shared" si="42"/>
        <v>0</v>
      </c>
      <c r="AZ33" s="46">
        <f t="shared" si="42"/>
        <v>0</v>
      </c>
      <c r="BA33" s="46">
        <f t="shared" si="42"/>
        <v>0</v>
      </c>
      <c r="BB33" s="46">
        <f t="shared" si="42"/>
        <v>0</v>
      </c>
      <c r="BC33" s="46">
        <f t="shared" si="42"/>
        <v>0</v>
      </c>
      <c r="BD33" s="46"/>
      <c r="BE33" s="46">
        <f t="shared" si="42"/>
        <v>0</v>
      </c>
      <c r="BF33" s="46">
        <f t="shared" si="42"/>
        <v>0</v>
      </c>
      <c r="BG33" s="46">
        <f t="shared" si="42"/>
        <v>0</v>
      </c>
      <c r="BH33" s="46">
        <f t="shared" si="42"/>
        <v>0</v>
      </c>
      <c r="BI33" s="46">
        <f t="shared" si="42"/>
        <v>0</v>
      </c>
    </row>
    <row r="34" spans="1:61" ht="62.25" customHeight="1">
      <c r="A34" s="24">
        <v>16</v>
      </c>
      <c r="B34" s="25" t="s">
        <v>66</v>
      </c>
      <c r="C34" s="26" t="s">
        <v>67</v>
      </c>
      <c r="D34" s="26"/>
      <c r="E34" s="27">
        <f t="shared" ref="E34:E56" si="43">F34+G34</f>
        <v>1948</v>
      </c>
      <c r="F34" s="28">
        <f>[3]V_МО_21!BJ34</f>
        <v>0</v>
      </c>
      <c r="G34" s="28">
        <f>[3]V_МО_21!BK34</f>
        <v>1948</v>
      </c>
      <c r="H34" s="27">
        <f t="shared" ref="H34:H56" si="44">I34+J34</f>
        <v>812</v>
      </c>
      <c r="I34" s="28">
        <f>ROUND('[3]1_кв_21'!BJ34+'[3]2_кв_21'!BJ34/3*2,0)</f>
        <v>0</v>
      </c>
      <c r="J34" s="28">
        <f>ROUND('[3]1_кв_21'!BK34+'[3]2_кв_21'!BK34/3*2,0)</f>
        <v>812</v>
      </c>
      <c r="K34" s="27">
        <f t="shared" ref="K34:K56" si="45">L34+M34</f>
        <v>145</v>
      </c>
      <c r="L34" s="28">
        <f>[4]Итого!BJ34+O34</f>
        <v>0</v>
      </c>
      <c r="M34" s="28">
        <f>[4]Итого!BK34+P34</f>
        <v>145</v>
      </c>
      <c r="N34" s="27">
        <f t="shared" ref="N34:N56" si="46">O34+P34</f>
        <v>0</v>
      </c>
      <c r="O34" s="28">
        <f>[5]Итого!BJ34</f>
        <v>0</v>
      </c>
      <c r="P34" s="28">
        <f>[5]Итого!BK34</f>
        <v>0</v>
      </c>
      <c r="Q34" s="29">
        <f t="shared" si="12"/>
        <v>17.86</v>
      </c>
      <c r="R34" s="41">
        <f t="shared" si="12"/>
        <v>0</v>
      </c>
      <c r="S34" s="41">
        <f t="shared" si="12"/>
        <v>17.86</v>
      </c>
      <c r="T34" s="27">
        <f t="shared" si="4"/>
        <v>-667</v>
      </c>
      <c r="U34" s="28">
        <f t="shared" si="4"/>
        <v>0</v>
      </c>
      <c r="V34" s="28">
        <f t="shared" si="4"/>
        <v>-667</v>
      </c>
      <c r="W34" s="27">
        <f t="shared" ref="W34:W55" si="47">X34+Y34</f>
        <v>0</v>
      </c>
      <c r="X34" s="28">
        <f t="shared" ref="X34:Y55" si="48">IFERROR(IF(U34&gt;0,U34,0),0)</f>
        <v>0</v>
      </c>
      <c r="Y34" s="28">
        <f t="shared" si="48"/>
        <v>0</v>
      </c>
      <c r="Z34" s="27">
        <f t="shared" ref="Z34:Z55" si="49">AA34+AB34</f>
        <v>-667</v>
      </c>
      <c r="AA34" s="28">
        <f t="shared" ref="AA34:AB55" si="50">IFERROR(IF(U34&lt;0,U34,0),0)</f>
        <v>0</v>
      </c>
      <c r="AB34" s="28">
        <f t="shared" si="50"/>
        <v>-667</v>
      </c>
      <c r="AC34" s="27">
        <f t="shared" ref="AC34:AC56" si="51">AD34+AE34</f>
        <v>29</v>
      </c>
      <c r="AD34" s="28">
        <f t="shared" ref="AD34:AE58" si="52">ROUND((L34/$AD$109),0)</f>
        <v>0</v>
      </c>
      <c r="AE34" s="28">
        <f t="shared" si="52"/>
        <v>29</v>
      </c>
      <c r="AF34" s="27">
        <f t="shared" ref="AF34:AF56" si="53">AG34+AH34</f>
        <v>1803</v>
      </c>
      <c r="AG34" s="28">
        <f t="shared" ref="AG34:AH57" si="54">ROUND((F34-L34),0)</f>
        <v>0</v>
      </c>
      <c r="AH34" s="28">
        <f t="shared" si="54"/>
        <v>1803</v>
      </c>
      <c r="AI34" s="31">
        <f t="shared" si="9"/>
        <v>62.2</v>
      </c>
      <c r="AJ34" s="32">
        <f t="shared" si="9"/>
        <v>0</v>
      </c>
      <c r="AK34" s="32">
        <f t="shared" si="10"/>
        <v>62.2</v>
      </c>
      <c r="AL34" s="27">
        <f t="shared" ref="AL34:AL55" si="55">AM34+AN34</f>
        <v>0</v>
      </c>
      <c r="AM34" s="28"/>
      <c r="AN34" s="28"/>
      <c r="AO34" s="27">
        <v>0</v>
      </c>
      <c r="AP34" s="28">
        <f t="shared" ref="AP34:AQ58" si="56">AS34+AV34+AY34+BB34</f>
        <v>0</v>
      </c>
      <c r="AQ34" s="51">
        <f t="shared" si="56"/>
        <v>0</v>
      </c>
      <c r="AR34" s="27">
        <v>0</v>
      </c>
      <c r="AS34" s="28"/>
      <c r="AT34" s="51"/>
      <c r="AU34" s="27">
        <v>0</v>
      </c>
      <c r="AV34" s="28"/>
      <c r="AW34" s="51"/>
      <c r="AX34" s="27">
        <v>0</v>
      </c>
      <c r="AY34" s="28"/>
      <c r="AZ34" s="51"/>
      <c r="BA34" s="27">
        <v>0</v>
      </c>
      <c r="BB34" s="28"/>
      <c r="BC34" s="51"/>
      <c r="BD34" s="51">
        <f t="shared" ref="BD34:BD58" si="57">SUM(BE34:BH34)</f>
        <v>0</v>
      </c>
      <c r="BE34" s="51"/>
      <c r="BF34" s="51"/>
      <c r="BG34" s="51"/>
      <c r="BH34" s="51"/>
      <c r="BI34" s="28"/>
    </row>
    <row r="35" spans="1:61">
      <c r="A35" s="24">
        <v>17</v>
      </c>
      <c r="B35" s="25" t="s">
        <v>68</v>
      </c>
      <c r="C35" s="26" t="s">
        <v>69</v>
      </c>
      <c r="D35" s="26"/>
      <c r="E35" s="27">
        <f t="shared" si="43"/>
        <v>798</v>
      </c>
      <c r="F35" s="28">
        <f>[3]V_МО_21!BJ35</f>
        <v>0</v>
      </c>
      <c r="G35" s="28">
        <f>[3]V_МО_21!BK35</f>
        <v>798</v>
      </c>
      <c r="H35" s="27">
        <f t="shared" si="44"/>
        <v>333</v>
      </c>
      <c r="I35" s="28">
        <f>ROUND('[3]1_кв_21'!BJ35+'[3]2_кв_21'!BJ35/3*2,0)</f>
        <v>0</v>
      </c>
      <c r="J35" s="28">
        <f>ROUND('[3]1_кв_21'!BK35+'[3]2_кв_21'!BK35/3*2,0)</f>
        <v>333</v>
      </c>
      <c r="K35" s="27">
        <f t="shared" si="45"/>
        <v>325</v>
      </c>
      <c r="L35" s="28">
        <f>[4]Итого!BJ35+O35</f>
        <v>0</v>
      </c>
      <c r="M35" s="28">
        <f>[4]Итого!BK35+P35</f>
        <v>325</v>
      </c>
      <c r="N35" s="27">
        <f t="shared" si="46"/>
        <v>0</v>
      </c>
      <c r="O35" s="28">
        <f>[5]Итого!BJ35</f>
        <v>0</v>
      </c>
      <c r="P35" s="28">
        <f>[5]Итого!BK35</f>
        <v>0</v>
      </c>
      <c r="Q35" s="29">
        <f t="shared" si="12"/>
        <v>97.6</v>
      </c>
      <c r="R35" s="41">
        <f t="shared" si="12"/>
        <v>0</v>
      </c>
      <c r="S35" s="41">
        <f t="shared" si="12"/>
        <v>97.6</v>
      </c>
      <c r="T35" s="27">
        <f t="shared" si="4"/>
        <v>-8</v>
      </c>
      <c r="U35" s="28">
        <f t="shared" si="4"/>
        <v>0</v>
      </c>
      <c r="V35" s="28">
        <f t="shared" si="4"/>
        <v>-8</v>
      </c>
      <c r="W35" s="27">
        <f t="shared" si="47"/>
        <v>0</v>
      </c>
      <c r="X35" s="28">
        <f t="shared" si="48"/>
        <v>0</v>
      </c>
      <c r="Y35" s="28">
        <f t="shared" si="48"/>
        <v>0</v>
      </c>
      <c r="Z35" s="27">
        <f t="shared" si="49"/>
        <v>-8</v>
      </c>
      <c r="AA35" s="28">
        <f t="shared" si="50"/>
        <v>0</v>
      </c>
      <c r="AB35" s="28">
        <f t="shared" si="50"/>
        <v>-8</v>
      </c>
      <c r="AC35" s="27">
        <f t="shared" si="51"/>
        <v>65</v>
      </c>
      <c r="AD35" s="28">
        <f t="shared" si="52"/>
        <v>0</v>
      </c>
      <c r="AE35" s="28">
        <f t="shared" si="52"/>
        <v>65</v>
      </c>
      <c r="AF35" s="27">
        <f t="shared" si="53"/>
        <v>473</v>
      </c>
      <c r="AG35" s="28">
        <f t="shared" si="54"/>
        <v>0</v>
      </c>
      <c r="AH35" s="28">
        <f t="shared" si="54"/>
        <v>473</v>
      </c>
      <c r="AI35" s="31">
        <f t="shared" si="9"/>
        <v>7.3</v>
      </c>
      <c r="AJ35" s="32">
        <f t="shared" si="9"/>
        <v>0</v>
      </c>
      <c r="AK35" s="32">
        <f t="shared" si="10"/>
        <v>7.3</v>
      </c>
      <c r="AL35" s="27">
        <f t="shared" si="55"/>
        <v>0</v>
      </c>
      <c r="AM35" s="28"/>
      <c r="AN35" s="28"/>
      <c r="AO35" s="27">
        <v>0</v>
      </c>
      <c r="AP35" s="28">
        <f t="shared" si="56"/>
        <v>0</v>
      </c>
      <c r="AQ35" s="28">
        <f t="shared" si="56"/>
        <v>0</v>
      </c>
      <c r="AR35" s="27">
        <v>0</v>
      </c>
      <c r="AS35" s="28"/>
      <c r="AT35" s="28"/>
      <c r="AU35" s="27">
        <v>0</v>
      </c>
      <c r="AV35" s="28"/>
      <c r="AW35" s="28"/>
      <c r="AX35" s="27">
        <v>0</v>
      </c>
      <c r="AY35" s="28"/>
      <c r="AZ35" s="28"/>
      <c r="BA35" s="27">
        <v>0</v>
      </c>
      <c r="BB35" s="28"/>
      <c r="BC35" s="28"/>
      <c r="BD35" s="28">
        <f t="shared" si="57"/>
        <v>0</v>
      </c>
      <c r="BE35" s="28"/>
      <c r="BF35" s="28"/>
      <c r="BG35" s="28"/>
      <c r="BH35" s="28"/>
      <c r="BI35" s="28"/>
    </row>
    <row r="36" spans="1:61">
      <c r="A36" s="24">
        <v>18</v>
      </c>
      <c r="B36" s="25" t="s">
        <v>70</v>
      </c>
      <c r="C36" s="26" t="s">
        <v>71</v>
      </c>
      <c r="D36" s="26"/>
      <c r="E36" s="27">
        <f t="shared" si="43"/>
        <v>1706</v>
      </c>
      <c r="F36" s="28">
        <f>[3]V_МО_21!BJ36</f>
        <v>0</v>
      </c>
      <c r="G36" s="28">
        <f>[3]V_МО_21!BK36</f>
        <v>1706</v>
      </c>
      <c r="H36" s="27">
        <f t="shared" si="44"/>
        <v>1112</v>
      </c>
      <c r="I36" s="28">
        <f>ROUND('[3]1_кв_21'!BJ36+'[3]2_кв_21'!BJ36/3*2,0)</f>
        <v>0</v>
      </c>
      <c r="J36" s="28">
        <f>ROUND('[3]1_кв_21'!BK36+'[3]2_кв_21'!BK36/3*2,0)</f>
        <v>1112</v>
      </c>
      <c r="K36" s="27">
        <f t="shared" si="45"/>
        <v>4</v>
      </c>
      <c r="L36" s="28">
        <f>[4]Итого!BJ36+O36</f>
        <v>0</v>
      </c>
      <c r="M36" s="28">
        <f>[4]Итого!BK36+P36</f>
        <v>4</v>
      </c>
      <c r="N36" s="27">
        <f t="shared" si="46"/>
        <v>0</v>
      </c>
      <c r="O36" s="28">
        <f>[5]Итого!BJ36</f>
        <v>0</v>
      </c>
      <c r="P36" s="28">
        <f>[5]Итого!BK36</f>
        <v>0</v>
      </c>
      <c r="Q36" s="42">
        <f t="shared" si="12"/>
        <v>0.36</v>
      </c>
      <c r="R36" s="41">
        <f t="shared" si="12"/>
        <v>0</v>
      </c>
      <c r="S36" s="41">
        <f t="shared" si="12"/>
        <v>0.36</v>
      </c>
      <c r="T36" s="27">
        <f t="shared" si="4"/>
        <v>-1108</v>
      </c>
      <c r="U36" s="28">
        <f t="shared" si="4"/>
        <v>0</v>
      </c>
      <c r="V36" s="28">
        <f t="shared" si="4"/>
        <v>-1108</v>
      </c>
      <c r="W36" s="27">
        <f t="shared" si="47"/>
        <v>0</v>
      </c>
      <c r="X36" s="28">
        <f t="shared" si="48"/>
        <v>0</v>
      </c>
      <c r="Y36" s="28">
        <f t="shared" si="48"/>
        <v>0</v>
      </c>
      <c r="Z36" s="27">
        <f t="shared" si="49"/>
        <v>-1108</v>
      </c>
      <c r="AA36" s="28">
        <f t="shared" si="50"/>
        <v>0</v>
      </c>
      <c r="AB36" s="28">
        <f t="shared" si="50"/>
        <v>-1108</v>
      </c>
      <c r="AC36" s="27">
        <f t="shared" si="51"/>
        <v>1</v>
      </c>
      <c r="AD36" s="28">
        <f t="shared" si="52"/>
        <v>0</v>
      </c>
      <c r="AE36" s="28">
        <f t="shared" si="52"/>
        <v>1</v>
      </c>
      <c r="AF36" s="27">
        <f t="shared" si="53"/>
        <v>1702</v>
      </c>
      <c r="AG36" s="28">
        <f t="shared" si="54"/>
        <v>0</v>
      </c>
      <c r="AH36" s="28">
        <f t="shared" si="54"/>
        <v>1702</v>
      </c>
      <c r="AI36" s="31">
        <f t="shared" si="9"/>
        <v>1702</v>
      </c>
      <c r="AJ36" s="32">
        <f t="shared" si="9"/>
        <v>0</v>
      </c>
      <c r="AK36" s="32">
        <f t="shared" si="10"/>
        <v>1702</v>
      </c>
      <c r="AL36" s="27">
        <f t="shared" si="55"/>
        <v>0</v>
      </c>
      <c r="AM36" s="28"/>
      <c r="AN36" s="28"/>
      <c r="AO36" s="27">
        <f>AP36+AQ36</f>
        <v>-1108</v>
      </c>
      <c r="AP36" s="28">
        <f t="shared" si="56"/>
        <v>0</v>
      </c>
      <c r="AQ36" s="28">
        <v>-1108</v>
      </c>
      <c r="AR36" s="27">
        <f>AS36+AT36</f>
        <v>-667</v>
      </c>
      <c r="AS36" s="28"/>
      <c r="AT36" s="28">
        <v>-667</v>
      </c>
      <c r="AU36" s="27">
        <f>AV36+AW36</f>
        <v>-441</v>
      </c>
      <c r="AV36" s="28"/>
      <c r="AW36" s="28">
        <v>-441</v>
      </c>
      <c r="AX36" s="27">
        <v>0</v>
      </c>
      <c r="AY36" s="28"/>
      <c r="AZ36" s="28"/>
      <c r="BA36" s="27">
        <v>0</v>
      </c>
      <c r="BB36" s="28"/>
      <c r="BC36" s="28"/>
      <c r="BD36" s="28">
        <f t="shared" si="57"/>
        <v>0</v>
      </c>
      <c r="BE36" s="28"/>
      <c r="BF36" s="28"/>
      <c r="BG36" s="28"/>
      <c r="BH36" s="28"/>
      <c r="BI36" s="28"/>
    </row>
    <row r="37" spans="1:61">
      <c r="A37" s="24">
        <v>19</v>
      </c>
      <c r="B37" s="25" t="s">
        <v>72</v>
      </c>
      <c r="C37" s="26" t="s">
        <v>73</v>
      </c>
      <c r="D37" s="26"/>
      <c r="E37" s="27">
        <f t="shared" si="43"/>
        <v>838</v>
      </c>
      <c r="F37" s="28">
        <f>[3]V_МО_21!BJ37</f>
        <v>66</v>
      </c>
      <c r="G37" s="28">
        <f>[3]V_МО_21!BK37</f>
        <v>772</v>
      </c>
      <c r="H37" s="27">
        <f t="shared" si="44"/>
        <v>350</v>
      </c>
      <c r="I37" s="28">
        <f>ROUND('[3]1_кв_21'!BJ37+'[3]2_кв_21'!BJ37/3*2,0)</f>
        <v>28</v>
      </c>
      <c r="J37" s="28">
        <f>ROUND('[3]1_кв_21'!BK37+'[3]2_кв_21'!BK37/3*2,0)</f>
        <v>322</v>
      </c>
      <c r="K37" s="27">
        <f t="shared" si="45"/>
        <v>280</v>
      </c>
      <c r="L37" s="28">
        <f>[4]Итого!BJ37+O37</f>
        <v>22</v>
      </c>
      <c r="M37" s="28">
        <f>[4]Итого!BK37+P37</f>
        <v>258</v>
      </c>
      <c r="N37" s="27">
        <f t="shared" si="46"/>
        <v>0</v>
      </c>
      <c r="O37" s="28">
        <f>[5]Итого!BJ37</f>
        <v>0</v>
      </c>
      <c r="P37" s="28">
        <f>[5]Итого!BK37</f>
        <v>0</v>
      </c>
      <c r="Q37" s="29">
        <f t="shared" si="12"/>
        <v>80</v>
      </c>
      <c r="R37" s="41">
        <f t="shared" si="12"/>
        <v>78.569999999999993</v>
      </c>
      <c r="S37" s="41">
        <f t="shared" si="12"/>
        <v>80.12</v>
      </c>
      <c r="T37" s="27">
        <f t="shared" si="4"/>
        <v>-70</v>
      </c>
      <c r="U37" s="28">
        <f t="shared" si="4"/>
        <v>-6</v>
      </c>
      <c r="V37" s="28">
        <f t="shared" si="4"/>
        <v>-64</v>
      </c>
      <c r="W37" s="27">
        <f t="shared" si="47"/>
        <v>0</v>
      </c>
      <c r="X37" s="28">
        <f t="shared" si="48"/>
        <v>0</v>
      </c>
      <c r="Y37" s="28">
        <f t="shared" si="48"/>
        <v>0</v>
      </c>
      <c r="Z37" s="27">
        <f t="shared" si="49"/>
        <v>-70</v>
      </c>
      <c r="AA37" s="28">
        <f t="shared" si="50"/>
        <v>-6</v>
      </c>
      <c r="AB37" s="28">
        <f t="shared" si="50"/>
        <v>-64</v>
      </c>
      <c r="AC37" s="27">
        <f t="shared" si="51"/>
        <v>56</v>
      </c>
      <c r="AD37" s="28">
        <f t="shared" si="52"/>
        <v>4</v>
      </c>
      <c r="AE37" s="28">
        <f t="shared" si="52"/>
        <v>52</v>
      </c>
      <c r="AF37" s="27">
        <f t="shared" si="53"/>
        <v>558</v>
      </c>
      <c r="AG37" s="28">
        <f t="shared" si="54"/>
        <v>44</v>
      </c>
      <c r="AH37" s="28">
        <f t="shared" si="54"/>
        <v>514</v>
      </c>
      <c r="AI37" s="31">
        <f t="shared" si="9"/>
        <v>10</v>
      </c>
      <c r="AJ37" s="32">
        <f t="shared" si="9"/>
        <v>11</v>
      </c>
      <c r="AK37" s="32">
        <f t="shared" si="10"/>
        <v>9.9</v>
      </c>
      <c r="AL37" s="27">
        <f t="shared" si="55"/>
        <v>0</v>
      </c>
      <c r="AM37" s="28"/>
      <c r="AN37" s="28"/>
      <c r="AO37" s="27">
        <v>0</v>
      </c>
      <c r="AP37" s="28">
        <f t="shared" si="56"/>
        <v>0</v>
      </c>
      <c r="AQ37" s="28">
        <f t="shared" si="56"/>
        <v>0</v>
      </c>
      <c r="AR37" s="27">
        <v>0</v>
      </c>
      <c r="AS37" s="28"/>
      <c r="AT37" s="28"/>
      <c r="AU37" s="27">
        <v>0</v>
      </c>
      <c r="AV37" s="28"/>
      <c r="AW37" s="28"/>
      <c r="AX37" s="27">
        <v>0</v>
      </c>
      <c r="AY37" s="28"/>
      <c r="AZ37" s="28"/>
      <c r="BA37" s="27">
        <v>0</v>
      </c>
      <c r="BB37" s="28"/>
      <c r="BC37" s="28"/>
      <c r="BD37" s="28">
        <f t="shared" si="57"/>
        <v>0</v>
      </c>
      <c r="BE37" s="28"/>
      <c r="BF37" s="28"/>
      <c r="BG37" s="28"/>
      <c r="BH37" s="28"/>
      <c r="BI37" s="28"/>
    </row>
    <row r="38" spans="1:61">
      <c r="A38" s="24">
        <v>20</v>
      </c>
      <c r="B38" s="25" t="s">
        <v>74</v>
      </c>
      <c r="C38" s="26" t="s">
        <v>75</v>
      </c>
      <c r="D38" s="26"/>
      <c r="E38" s="27">
        <f t="shared" si="43"/>
        <v>0</v>
      </c>
      <c r="F38" s="28">
        <f>[3]V_МО_21!BJ38</f>
        <v>0</v>
      </c>
      <c r="G38" s="28">
        <f>[3]V_МО_21!BK38</f>
        <v>0</v>
      </c>
      <c r="H38" s="27">
        <f t="shared" si="44"/>
        <v>0</v>
      </c>
      <c r="I38" s="28">
        <f>ROUND('[3]1_кв_21'!BJ38+'[3]2_кв_21'!BJ38/3*2,0)</f>
        <v>0</v>
      </c>
      <c r="J38" s="28">
        <f>ROUND('[3]1_кв_21'!BK38+'[3]2_кв_21'!BK38/3*2,0)</f>
        <v>0</v>
      </c>
      <c r="K38" s="27">
        <f t="shared" si="45"/>
        <v>0</v>
      </c>
      <c r="L38" s="28">
        <f>[4]Итого!BJ38+O38</f>
        <v>0</v>
      </c>
      <c r="M38" s="28">
        <f>[4]Итого!BK38+P38</f>
        <v>0</v>
      </c>
      <c r="N38" s="27">
        <f t="shared" si="46"/>
        <v>0</v>
      </c>
      <c r="O38" s="28">
        <f>[5]Итого!BJ38</f>
        <v>0</v>
      </c>
      <c r="P38" s="28">
        <f>[5]Итого!BK38</f>
        <v>0</v>
      </c>
      <c r="Q38" s="29">
        <f t="shared" si="12"/>
        <v>0</v>
      </c>
      <c r="R38" s="41">
        <f t="shared" si="12"/>
        <v>0</v>
      </c>
      <c r="S38" s="41">
        <f t="shared" si="12"/>
        <v>0</v>
      </c>
      <c r="T38" s="27">
        <f t="shared" si="4"/>
        <v>0</v>
      </c>
      <c r="U38" s="28">
        <f t="shared" si="4"/>
        <v>0</v>
      </c>
      <c r="V38" s="28">
        <f t="shared" si="4"/>
        <v>0</v>
      </c>
      <c r="W38" s="27">
        <f t="shared" si="47"/>
        <v>0</v>
      </c>
      <c r="X38" s="28">
        <f t="shared" si="48"/>
        <v>0</v>
      </c>
      <c r="Y38" s="28">
        <f t="shared" si="48"/>
        <v>0</v>
      </c>
      <c r="Z38" s="27">
        <f t="shared" si="49"/>
        <v>0</v>
      </c>
      <c r="AA38" s="28">
        <f t="shared" si="50"/>
        <v>0</v>
      </c>
      <c r="AB38" s="28">
        <f t="shared" si="50"/>
        <v>0</v>
      </c>
      <c r="AC38" s="27">
        <f t="shared" si="51"/>
        <v>0</v>
      </c>
      <c r="AD38" s="28">
        <f t="shared" si="52"/>
        <v>0</v>
      </c>
      <c r="AE38" s="28">
        <f t="shared" si="52"/>
        <v>0</v>
      </c>
      <c r="AF38" s="27">
        <f t="shared" si="53"/>
        <v>0</v>
      </c>
      <c r="AG38" s="28">
        <f t="shared" si="54"/>
        <v>0</v>
      </c>
      <c r="AH38" s="28">
        <f t="shared" si="54"/>
        <v>0</v>
      </c>
      <c r="AI38" s="31">
        <f t="shared" si="9"/>
        <v>0</v>
      </c>
      <c r="AJ38" s="32">
        <f t="shared" si="9"/>
        <v>0</v>
      </c>
      <c r="AK38" s="32">
        <f t="shared" si="10"/>
        <v>0</v>
      </c>
      <c r="AL38" s="27">
        <f t="shared" si="55"/>
        <v>0</v>
      </c>
      <c r="AM38" s="28"/>
      <c r="AN38" s="28"/>
      <c r="AO38" s="27">
        <v>0</v>
      </c>
      <c r="AP38" s="28">
        <f t="shared" si="56"/>
        <v>0</v>
      </c>
      <c r="AQ38" s="28">
        <f t="shared" si="56"/>
        <v>0</v>
      </c>
      <c r="AR38" s="27">
        <v>0</v>
      </c>
      <c r="AS38" s="28"/>
      <c r="AT38" s="28"/>
      <c r="AU38" s="27">
        <v>0</v>
      </c>
      <c r="AV38" s="28"/>
      <c r="AW38" s="28"/>
      <c r="AX38" s="27">
        <v>0</v>
      </c>
      <c r="AY38" s="28"/>
      <c r="AZ38" s="28"/>
      <c r="BA38" s="27">
        <v>0</v>
      </c>
      <c r="BB38" s="28"/>
      <c r="BC38" s="28"/>
      <c r="BD38" s="28">
        <f t="shared" si="57"/>
        <v>0</v>
      </c>
      <c r="BE38" s="28"/>
      <c r="BF38" s="28"/>
      <c r="BG38" s="28"/>
      <c r="BH38" s="28"/>
      <c r="BI38" s="28"/>
    </row>
    <row r="39" spans="1:61">
      <c r="A39" s="24">
        <v>21</v>
      </c>
      <c r="B39" s="25" t="s">
        <v>76</v>
      </c>
      <c r="C39" s="26" t="s">
        <v>77</v>
      </c>
      <c r="D39" s="26"/>
      <c r="E39" s="27">
        <f t="shared" si="43"/>
        <v>1217</v>
      </c>
      <c r="F39" s="28">
        <f>[3]V_МО_21!BJ39</f>
        <v>0</v>
      </c>
      <c r="G39" s="28">
        <f>[3]V_МО_21!BK39</f>
        <v>1217</v>
      </c>
      <c r="H39" s="27">
        <f t="shared" si="44"/>
        <v>507</v>
      </c>
      <c r="I39" s="28">
        <f>ROUND('[3]1_кв_21'!BJ39+'[3]2_кв_21'!BJ39/3*2,0)</f>
        <v>0</v>
      </c>
      <c r="J39" s="28">
        <f>ROUND('[3]1_кв_21'!BK39+'[3]2_кв_21'!BK39/3*2,0)</f>
        <v>507</v>
      </c>
      <c r="K39" s="27">
        <f t="shared" si="45"/>
        <v>145</v>
      </c>
      <c r="L39" s="28">
        <f>[4]Итого!BJ39+O39</f>
        <v>0</v>
      </c>
      <c r="M39" s="28">
        <f>[4]Итого!BK39+P39</f>
        <v>145</v>
      </c>
      <c r="N39" s="27">
        <f t="shared" si="46"/>
        <v>0</v>
      </c>
      <c r="O39" s="28">
        <f>[5]Итого!BJ39</f>
        <v>0</v>
      </c>
      <c r="P39" s="28">
        <f>[5]Итого!BK39</f>
        <v>0</v>
      </c>
      <c r="Q39" s="29">
        <f t="shared" si="12"/>
        <v>28.6</v>
      </c>
      <c r="R39" s="41">
        <f t="shared" si="12"/>
        <v>0</v>
      </c>
      <c r="S39" s="41">
        <f t="shared" si="12"/>
        <v>28.6</v>
      </c>
      <c r="T39" s="27">
        <f t="shared" si="4"/>
        <v>-362</v>
      </c>
      <c r="U39" s="28">
        <f t="shared" si="4"/>
        <v>0</v>
      </c>
      <c r="V39" s="28">
        <f t="shared" si="4"/>
        <v>-362</v>
      </c>
      <c r="W39" s="27">
        <f t="shared" si="47"/>
        <v>0</v>
      </c>
      <c r="X39" s="28">
        <f t="shared" si="48"/>
        <v>0</v>
      </c>
      <c r="Y39" s="28">
        <f t="shared" si="48"/>
        <v>0</v>
      </c>
      <c r="Z39" s="27">
        <f t="shared" si="49"/>
        <v>-362</v>
      </c>
      <c r="AA39" s="28">
        <f t="shared" si="50"/>
        <v>0</v>
      </c>
      <c r="AB39" s="28">
        <f t="shared" si="50"/>
        <v>-362</v>
      </c>
      <c r="AC39" s="27">
        <f t="shared" si="51"/>
        <v>29</v>
      </c>
      <c r="AD39" s="28">
        <f t="shared" si="52"/>
        <v>0</v>
      </c>
      <c r="AE39" s="28">
        <f t="shared" si="52"/>
        <v>29</v>
      </c>
      <c r="AF39" s="27">
        <f t="shared" si="53"/>
        <v>1072</v>
      </c>
      <c r="AG39" s="28">
        <f t="shared" si="54"/>
        <v>0</v>
      </c>
      <c r="AH39" s="28">
        <f t="shared" si="54"/>
        <v>1072</v>
      </c>
      <c r="AI39" s="31">
        <f t="shared" si="9"/>
        <v>37</v>
      </c>
      <c r="AJ39" s="32">
        <f t="shared" si="9"/>
        <v>0</v>
      </c>
      <c r="AK39" s="32">
        <f t="shared" si="10"/>
        <v>37</v>
      </c>
      <c r="AL39" s="27">
        <f t="shared" si="55"/>
        <v>0</v>
      </c>
      <c r="AM39" s="28"/>
      <c r="AN39" s="28"/>
      <c r="AO39" s="27">
        <v>0</v>
      </c>
      <c r="AP39" s="28">
        <f t="shared" si="56"/>
        <v>0</v>
      </c>
      <c r="AQ39" s="28">
        <f t="shared" si="56"/>
        <v>0</v>
      </c>
      <c r="AR39" s="27">
        <v>0</v>
      </c>
      <c r="AS39" s="28"/>
      <c r="AT39" s="28"/>
      <c r="AU39" s="27">
        <v>0</v>
      </c>
      <c r="AV39" s="28"/>
      <c r="AW39" s="28"/>
      <c r="AX39" s="27">
        <v>0</v>
      </c>
      <c r="AY39" s="28"/>
      <c r="AZ39" s="28"/>
      <c r="BA39" s="27">
        <v>0</v>
      </c>
      <c r="BB39" s="28"/>
      <c r="BC39" s="28"/>
      <c r="BD39" s="28">
        <f t="shared" si="57"/>
        <v>0</v>
      </c>
      <c r="BE39" s="28"/>
      <c r="BF39" s="28"/>
      <c r="BG39" s="28"/>
      <c r="BH39" s="28"/>
      <c r="BI39" s="28"/>
    </row>
    <row r="40" spans="1:61">
      <c r="A40" s="24">
        <v>22</v>
      </c>
      <c r="B40" s="25" t="s">
        <v>78</v>
      </c>
      <c r="C40" s="26" t="s">
        <v>79</v>
      </c>
      <c r="D40" s="26"/>
      <c r="E40" s="27">
        <f t="shared" si="43"/>
        <v>2813</v>
      </c>
      <c r="F40" s="28">
        <f>[3]V_МО_21!BJ40</f>
        <v>600</v>
      </c>
      <c r="G40" s="28">
        <f>[3]V_МО_21!BK40</f>
        <v>2213</v>
      </c>
      <c r="H40" s="27">
        <f t="shared" si="44"/>
        <v>1172</v>
      </c>
      <c r="I40" s="28">
        <f>ROUND('[3]1_кв_21'!BJ40+'[3]2_кв_21'!BJ40/3*2,0)</f>
        <v>250</v>
      </c>
      <c r="J40" s="28">
        <f>ROUND('[3]1_кв_21'!BK40+'[3]2_кв_21'!BK40/3*2,0)</f>
        <v>922</v>
      </c>
      <c r="K40" s="27">
        <f t="shared" si="45"/>
        <v>376</v>
      </c>
      <c r="L40" s="28">
        <f>[4]Итого!BJ40+O40</f>
        <v>42</v>
      </c>
      <c r="M40" s="28">
        <f>[4]Итого!BK40+P40</f>
        <v>334</v>
      </c>
      <c r="N40" s="27">
        <f t="shared" si="46"/>
        <v>0</v>
      </c>
      <c r="O40" s="28">
        <f>[5]Итого!BJ40</f>
        <v>0</v>
      </c>
      <c r="P40" s="28">
        <f>[5]Итого!BK40</f>
        <v>0</v>
      </c>
      <c r="Q40" s="29">
        <f t="shared" si="12"/>
        <v>32.08</v>
      </c>
      <c r="R40" s="41">
        <f t="shared" si="12"/>
        <v>16.8</v>
      </c>
      <c r="S40" s="41">
        <f t="shared" si="12"/>
        <v>36.229999999999997</v>
      </c>
      <c r="T40" s="27">
        <f t="shared" si="4"/>
        <v>-796</v>
      </c>
      <c r="U40" s="28">
        <f t="shared" si="4"/>
        <v>-208</v>
      </c>
      <c r="V40" s="28">
        <f t="shared" si="4"/>
        <v>-588</v>
      </c>
      <c r="W40" s="27">
        <f t="shared" si="47"/>
        <v>0</v>
      </c>
      <c r="X40" s="28">
        <f t="shared" si="48"/>
        <v>0</v>
      </c>
      <c r="Y40" s="28">
        <f t="shared" si="48"/>
        <v>0</v>
      </c>
      <c r="Z40" s="27">
        <f t="shared" si="49"/>
        <v>-796</v>
      </c>
      <c r="AA40" s="28">
        <f t="shared" si="50"/>
        <v>-208</v>
      </c>
      <c r="AB40" s="28">
        <f t="shared" si="50"/>
        <v>-588</v>
      </c>
      <c r="AC40" s="27">
        <f t="shared" si="51"/>
        <v>75</v>
      </c>
      <c r="AD40" s="28">
        <f t="shared" si="52"/>
        <v>8</v>
      </c>
      <c r="AE40" s="28">
        <f t="shared" si="52"/>
        <v>67</v>
      </c>
      <c r="AF40" s="27">
        <f t="shared" si="53"/>
        <v>2437</v>
      </c>
      <c r="AG40" s="28">
        <f t="shared" si="54"/>
        <v>558</v>
      </c>
      <c r="AH40" s="28">
        <f t="shared" si="54"/>
        <v>1879</v>
      </c>
      <c r="AI40" s="31">
        <f t="shared" si="9"/>
        <v>32.5</v>
      </c>
      <c r="AJ40" s="32">
        <f t="shared" si="9"/>
        <v>69.8</v>
      </c>
      <c r="AK40" s="32">
        <f t="shared" si="10"/>
        <v>28</v>
      </c>
      <c r="AL40" s="27">
        <f t="shared" si="55"/>
        <v>0</v>
      </c>
      <c r="AM40" s="28"/>
      <c r="AN40" s="28"/>
      <c r="AO40" s="27">
        <v>0</v>
      </c>
      <c r="AP40" s="28">
        <f t="shared" si="56"/>
        <v>0</v>
      </c>
      <c r="AQ40" s="28">
        <f t="shared" si="56"/>
        <v>0</v>
      </c>
      <c r="AR40" s="27">
        <v>0</v>
      </c>
      <c r="AS40" s="28"/>
      <c r="AT40" s="28"/>
      <c r="AU40" s="27">
        <v>0</v>
      </c>
      <c r="AV40" s="28"/>
      <c r="AW40" s="28"/>
      <c r="AX40" s="27">
        <v>0</v>
      </c>
      <c r="AY40" s="28"/>
      <c r="AZ40" s="28"/>
      <c r="BA40" s="27">
        <v>0</v>
      </c>
      <c r="BB40" s="28"/>
      <c r="BC40" s="28"/>
      <c r="BD40" s="28">
        <f t="shared" si="57"/>
        <v>0</v>
      </c>
      <c r="BE40" s="28"/>
      <c r="BF40" s="28"/>
      <c r="BG40" s="28"/>
      <c r="BH40" s="28"/>
      <c r="BI40" s="28"/>
    </row>
    <row r="41" spans="1:61">
      <c r="A41" s="24">
        <v>23</v>
      </c>
      <c r="B41" s="25" t="s">
        <v>80</v>
      </c>
      <c r="C41" s="26" t="s">
        <v>81</v>
      </c>
      <c r="D41" s="26"/>
      <c r="E41" s="27">
        <f t="shared" si="43"/>
        <v>935</v>
      </c>
      <c r="F41" s="28">
        <f>[3]V_МО_21!BJ41</f>
        <v>172</v>
      </c>
      <c r="G41" s="28">
        <f>[3]V_МО_21!BK41</f>
        <v>763</v>
      </c>
      <c r="H41" s="27">
        <f t="shared" si="44"/>
        <v>390</v>
      </c>
      <c r="I41" s="28">
        <f>ROUND('[3]1_кв_21'!BJ41+'[3]2_кв_21'!BJ41/3*2,0)</f>
        <v>72</v>
      </c>
      <c r="J41" s="28">
        <f>ROUND('[3]1_кв_21'!BK41+'[3]2_кв_21'!BK41/3*2,0)</f>
        <v>318</v>
      </c>
      <c r="K41" s="27">
        <f t="shared" si="45"/>
        <v>294</v>
      </c>
      <c r="L41" s="28">
        <f>[4]Итого!BJ41+O41</f>
        <v>53</v>
      </c>
      <c r="M41" s="28">
        <f>[4]Итого!BK41+P41</f>
        <v>241</v>
      </c>
      <c r="N41" s="27">
        <f t="shared" si="46"/>
        <v>0</v>
      </c>
      <c r="O41" s="28">
        <f>[5]Итого!BJ41</f>
        <v>0</v>
      </c>
      <c r="P41" s="28">
        <f>[5]Итого!BK41</f>
        <v>0</v>
      </c>
      <c r="Q41" s="29">
        <f t="shared" si="12"/>
        <v>75.38</v>
      </c>
      <c r="R41" s="41">
        <f t="shared" si="12"/>
        <v>73.61</v>
      </c>
      <c r="S41" s="41">
        <f t="shared" si="12"/>
        <v>75.790000000000006</v>
      </c>
      <c r="T41" s="27">
        <f t="shared" si="4"/>
        <v>-96</v>
      </c>
      <c r="U41" s="28">
        <f t="shared" si="4"/>
        <v>-19</v>
      </c>
      <c r="V41" s="28">
        <f t="shared" si="4"/>
        <v>-77</v>
      </c>
      <c r="W41" s="27">
        <f t="shared" si="47"/>
        <v>0</v>
      </c>
      <c r="X41" s="28">
        <f t="shared" si="48"/>
        <v>0</v>
      </c>
      <c r="Y41" s="28">
        <f t="shared" si="48"/>
        <v>0</v>
      </c>
      <c r="Z41" s="27">
        <f t="shared" si="49"/>
        <v>-96</v>
      </c>
      <c r="AA41" s="28">
        <f t="shared" si="50"/>
        <v>-19</v>
      </c>
      <c r="AB41" s="28">
        <f t="shared" si="50"/>
        <v>-77</v>
      </c>
      <c r="AC41" s="27">
        <f t="shared" si="51"/>
        <v>59</v>
      </c>
      <c r="AD41" s="28">
        <f t="shared" si="52"/>
        <v>11</v>
      </c>
      <c r="AE41" s="28">
        <f t="shared" si="52"/>
        <v>48</v>
      </c>
      <c r="AF41" s="27">
        <f t="shared" si="53"/>
        <v>641</v>
      </c>
      <c r="AG41" s="28">
        <f t="shared" si="54"/>
        <v>119</v>
      </c>
      <c r="AH41" s="28">
        <f t="shared" si="54"/>
        <v>522</v>
      </c>
      <c r="AI41" s="31">
        <f t="shared" si="9"/>
        <v>10.9</v>
      </c>
      <c r="AJ41" s="32">
        <f t="shared" si="9"/>
        <v>10.8</v>
      </c>
      <c r="AK41" s="32">
        <f t="shared" si="10"/>
        <v>10.9</v>
      </c>
      <c r="AL41" s="27">
        <f t="shared" si="55"/>
        <v>0</v>
      </c>
      <c r="AM41" s="28"/>
      <c r="AN41" s="28"/>
      <c r="AO41" s="27">
        <v>0</v>
      </c>
      <c r="AP41" s="28">
        <f t="shared" si="56"/>
        <v>0</v>
      </c>
      <c r="AQ41" s="28">
        <f t="shared" si="56"/>
        <v>0</v>
      </c>
      <c r="AR41" s="27">
        <v>0</v>
      </c>
      <c r="AS41" s="28"/>
      <c r="AT41" s="28"/>
      <c r="AU41" s="27">
        <v>0</v>
      </c>
      <c r="AV41" s="28"/>
      <c r="AW41" s="28"/>
      <c r="AX41" s="27">
        <v>0</v>
      </c>
      <c r="AY41" s="28"/>
      <c r="AZ41" s="28"/>
      <c r="BA41" s="27">
        <v>0</v>
      </c>
      <c r="BB41" s="28"/>
      <c r="BC41" s="28"/>
      <c r="BD41" s="28">
        <f t="shared" si="57"/>
        <v>0</v>
      </c>
      <c r="BE41" s="28"/>
      <c r="BF41" s="28"/>
      <c r="BG41" s="28"/>
      <c r="BH41" s="28"/>
      <c r="BI41" s="28"/>
    </row>
    <row r="42" spans="1:61">
      <c r="A42" s="24">
        <v>24</v>
      </c>
      <c r="B42" s="25" t="s">
        <v>82</v>
      </c>
      <c r="C42" s="26" t="s">
        <v>83</v>
      </c>
      <c r="D42" s="26"/>
      <c r="E42" s="27">
        <f t="shared" si="43"/>
        <v>586</v>
      </c>
      <c r="F42" s="28">
        <f>[3]V_МО_21!BJ42</f>
        <v>0</v>
      </c>
      <c r="G42" s="28">
        <f>[3]V_МО_21!BK42</f>
        <v>586</v>
      </c>
      <c r="H42" s="27">
        <f t="shared" si="44"/>
        <v>244</v>
      </c>
      <c r="I42" s="28">
        <f>ROUND('[3]1_кв_21'!BJ42+'[3]2_кв_21'!BJ42/3*2,0)</f>
        <v>0</v>
      </c>
      <c r="J42" s="28">
        <f>ROUND('[3]1_кв_21'!BK42+'[3]2_кв_21'!BK42/3*2,0)</f>
        <v>244</v>
      </c>
      <c r="K42" s="27">
        <f t="shared" si="45"/>
        <v>99</v>
      </c>
      <c r="L42" s="28">
        <f>[4]Итого!BJ42+O42</f>
        <v>0</v>
      </c>
      <c r="M42" s="28">
        <f>[4]Итого!BK42+P42</f>
        <v>99</v>
      </c>
      <c r="N42" s="27">
        <f t="shared" si="46"/>
        <v>0</v>
      </c>
      <c r="O42" s="28">
        <f>[5]Итого!BJ42</f>
        <v>0</v>
      </c>
      <c r="P42" s="28">
        <f>[5]Итого!BK42</f>
        <v>0</v>
      </c>
      <c r="Q42" s="29">
        <f t="shared" si="12"/>
        <v>40.57</v>
      </c>
      <c r="R42" s="41">
        <f t="shared" si="12"/>
        <v>0</v>
      </c>
      <c r="S42" s="41">
        <f t="shared" si="12"/>
        <v>40.57</v>
      </c>
      <c r="T42" s="27">
        <f t="shared" si="4"/>
        <v>-145</v>
      </c>
      <c r="U42" s="28">
        <f t="shared" si="4"/>
        <v>0</v>
      </c>
      <c r="V42" s="28">
        <f t="shared" si="4"/>
        <v>-145</v>
      </c>
      <c r="W42" s="27">
        <f t="shared" si="47"/>
        <v>0</v>
      </c>
      <c r="X42" s="28">
        <f t="shared" si="48"/>
        <v>0</v>
      </c>
      <c r="Y42" s="28">
        <f t="shared" si="48"/>
        <v>0</v>
      </c>
      <c r="Z42" s="27">
        <f t="shared" si="49"/>
        <v>-145</v>
      </c>
      <c r="AA42" s="28">
        <f t="shared" si="50"/>
        <v>0</v>
      </c>
      <c r="AB42" s="28">
        <f t="shared" si="50"/>
        <v>-145</v>
      </c>
      <c r="AC42" s="27">
        <f t="shared" si="51"/>
        <v>20</v>
      </c>
      <c r="AD42" s="28">
        <f t="shared" si="52"/>
        <v>0</v>
      </c>
      <c r="AE42" s="28">
        <f t="shared" si="52"/>
        <v>20</v>
      </c>
      <c r="AF42" s="27">
        <f t="shared" si="53"/>
        <v>487</v>
      </c>
      <c r="AG42" s="28">
        <f t="shared" si="54"/>
        <v>0</v>
      </c>
      <c r="AH42" s="28">
        <f t="shared" si="54"/>
        <v>487</v>
      </c>
      <c r="AI42" s="31">
        <f t="shared" si="9"/>
        <v>24.4</v>
      </c>
      <c r="AJ42" s="32">
        <f t="shared" si="9"/>
        <v>0</v>
      </c>
      <c r="AK42" s="32">
        <f t="shared" si="10"/>
        <v>24.4</v>
      </c>
      <c r="AL42" s="27">
        <f t="shared" si="55"/>
        <v>0</v>
      </c>
      <c r="AM42" s="28"/>
      <c r="AN42" s="28"/>
      <c r="AO42" s="27">
        <v>0</v>
      </c>
      <c r="AP42" s="28">
        <f t="shared" si="56"/>
        <v>0</v>
      </c>
      <c r="AQ42" s="28">
        <f t="shared" si="56"/>
        <v>0</v>
      </c>
      <c r="AR42" s="27">
        <v>0</v>
      </c>
      <c r="AS42" s="28"/>
      <c r="AT42" s="28"/>
      <c r="AU42" s="27">
        <v>0</v>
      </c>
      <c r="AV42" s="28"/>
      <c r="AW42" s="28"/>
      <c r="AX42" s="27">
        <v>0</v>
      </c>
      <c r="AY42" s="28"/>
      <c r="AZ42" s="28"/>
      <c r="BA42" s="27">
        <v>0</v>
      </c>
      <c r="BB42" s="28"/>
      <c r="BC42" s="28"/>
      <c r="BD42" s="28">
        <f t="shared" si="57"/>
        <v>0</v>
      </c>
      <c r="BE42" s="28"/>
      <c r="BF42" s="28"/>
      <c r="BG42" s="28"/>
      <c r="BH42" s="28"/>
      <c r="BI42" s="28"/>
    </row>
    <row r="43" spans="1:61">
      <c r="A43" s="24">
        <v>25</v>
      </c>
      <c r="B43" s="25" t="s">
        <v>84</v>
      </c>
      <c r="C43" s="26" t="s">
        <v>85</v>
      </c>
      <c r="D43" s="26"/>
      <c r="E43" s="27">
        <f t="shared" si="43"/>
        <v>2412</v>
      </c>
      <c r="F43" s="28">
        <f>[3]V_МО_21!BJ43</f>
        <v>0</v>
      </c>
      <c r="G43" s="28">
        <f>[3]V_МО_21!BK43</f>
        <v>2412</v>
      </c>
      <c r="H43" s="27">
        <f t="shared" si="44"/>
        <v>1005</v>
      </c>
      <c r="I43" s="28">
        <f>ROUND('[3]1_кв_21'!BJ43+'[3]2_кв_21'!BJ43/3*2,0)</f>
        <v>0</v>
      </c>
      <c r="J43" s="28">
        <f>ROUND('[3]1_кв_21'!BK43+'[3]2_кв_21'!BK43/3*2,0)</f>
        <v>1005</v>
      </c>
      <c r="K43" s="27">
        <f t="shared" si="45"/>
        <v>335</v>
      </c>
      <c r="L43" s="28">
        <f>[4]Итого!BJ43+O43</f>
        <v>0</v>
      </c>
      <c r="M43" s="28">
        <f>[4]Итого!BK43+P43</f>
        <v>335</v>
      </c>
      <c r="N43" s="27">
        <f t="shared" si="46"/>
        <v>0</v>
      </c>
      <c r="O43" s="28">
        <f>[5]Итого!BJ43</f>
        <v>0</v>
      </c>
      <c r="P43" s="28">
        <f>[5]Итого!BK43</f>
        <v>0</v>
      </c>
      <c r="Q43" s="29">
        <f t="shared" si="12"/>
        <v>33.33</v>
      </c>
      <c r="R43" s="41">
        <f t="shared" si="12"/>
        <v>0</v>
      </c>
      <c r="S43" s="41">
        <f t="shared" si="12"/>
        <v>33.33</v>
      </c>
      <c r="T43" s="27">
        <f t="shared" si="4"/>
        <v>-670</v>
      </c>
      <c r="U43" s="28">
        <f t="shared" si="4"/>
        <v>0</v>
      </c>
      <c r="V43" s="28">
        <f t="shared" si="4"/>
        <v>-670</v>
      </c>
      <c r="W43" s="27">
        <f t="shared" si="47"/>
        <v>0</v>
      </c>
      <c r="X43" s="28">
        <f t="shared" si="48"/>
        <v>0</v>
      </c>
      <c r="Y43" s="28">
        <f t="shared" si="48"/>
        <v>0</v>
      </c>
      <c r="Z43" s="27">
        <f t="shared" si="49"/>
        <v>-670</v>
      </c>
      <c r="AA43" s="28">
        <f t="shared" si="50"/>
        <v>0</v>
      </c>
      <c r="AB43" s="28">
        <f t="shared" si="50"/>
        <v>-670</v>
      </c>
      <c r="AC43" s="27">
        <f t="shared" si="51"/>
        <v>67</v>
      </c>
      <c r="AD43" s="28">
        <f t="shared" si="52"/>
        <v>0</v>
      </c>
      <c r="AE43" s="28">
        <f t="shared" si="52"/>
        <v>67</v>
      </c>
      <c r="AF43" s="27">
        <f t="shared" si="53"/>
        <v>2077</v>
      </c>
      <c r="AG43" s="28">
        <f t="shared" si="54"/>
        <v>0</v>
      </c>
      <c r="AH43" s="28">
        <f t="shared" si="54"/>
        <v>2077</v>
      </c>
      <c r="AI43" s="31">
        <f t="shared" si="9"/>
        <v>31</v>
      </c>
      <c r="AJ43" s="32">
        <f t="shared" si="9"/>
        <v>0</v>
      </c>
      <c r="AK43" s="32">
        <f t="shared" si="10"/>
        <v>31</v>
      </c>
      <c r="AL43" s="27">
        <f t="shared" si="55"/>
        <v>0</v>
      </c>
      <c r="AM43" s="28"/>
      <c r="AN43" s="28"/>
      <c r="AO43" s="27">
        <v>0</v>
      </c>
      <c r="AP43" s="28">
        <f t="shared" si="56"/>
        <v>0</v>
      </c>
      <c r="AQ43" s="28">
        <f t="shared" si="56"/>
        <v>0</v>
      </c>
      <c r="AR43" s="27">
        <v>0</v>
      </c>
      <c r="AS43" s="28"/>
      <c r="AT43" s="28"/>
      <c r="AU43" s="27">
        <v>0</v>
      </c>
      <c r="AV43" s="28"/>
      <c r="AW43" s="28"/>
      <c r="AX43" s="27">
        <v>0</v>
      </c>
      <c r="AY43" s="28"/>
      <c r="AZ43" s="28"/>
      <c r="BA43" s="27">
        <v>0</v>
      </c>
      <c r="BB43" s="28"/>
      <c r="BC43" s="28"/>
      <c r="BD43" s="28">
        <f t="shared" si="57"/>
        <v>0</v>
      </c>
      <c r="BE43" s="28"/>
      <c r="BF43" s="28"/>
      <c r="BG43" s="28"/>
      <c r="BH43" s="28"/>
      <c r="BI43" s="34"/>
    </row>
    <row r="44" spans="1:61" ht="69.75">
      <c r="A44" s="24">
        <v>26</v>
      </c>
      <c r="B44" s="25" t="s">
        <v>86</v>
      </c>
      <c r="C44" s="26" t="s">
        <v>87</v>
      </c>
      <c r="D44" s="26"/>
      <c r="E44" s="27">
        <f t="shared" si="43"/>
        <v>1127</v>
      </c>
      <c r="F44" s="28">
        <f>[3]V_МО_21!BJ44</f>
        <v>95</v>
      </c>
      <c r="G44" s="28">
        <f>[3]V_МО_21!BK44</f>
        <v>1032</v>
      </c>
      <c r="H44" s="27">
        <f t="shared" si="44"/>
        <v>473</v>
      </c>
      <c r="I44" s="28">
        <f>ROUND('[3]1_кв_21'!BJ44+'[3]2_кв_21'!BJ44/3*2,0)</f>
        <v>43</v>
      </c>
      <c r="J44" s="28">
        <f>ROUND('[3]1_кв_21'!BK44+'[3]2_кв_21'!BK44/3*2,0)</f>
        <v>430</v>
      </c>
      <c r="K44" s="27">
        <f t="shared" si="45"/>
        <v>278</v>
      </c>
      <c r="L44" s="28">
        <f>[4]Итого!BJ44+O44</f>
        <v>47</v>
      </c>
      <c r="M44" s="28">
        <f>[4]Итого!BK44+P44</f>
        <v>231</v>
      </c>
      <c r="N44" s="27">
        <f t="shared" si="46"/>
        <v>0</v>
      </c>
      <c r="O44" s="28">
        <f>[5]Итого!BJ44</f>
        <v>0</v>
      </c>
      <c r="P44" s="28">
        <f>[5]Итого!BK44</f>
        <v>0</v>
      </c>
      <c r="Q44" s="29">
        <f t="shared" si="12"/>
        <v>58.77</v>
      </c>
      <c r="R44" s="41">
        <f t="shared" si="12"/>
        <v>109.3</v>
      </c>
      <c r="S44" s="41">
        <f t="shared" si="12"/>
        <v>53.72</v>
      </c>
      <c r="T44" s="27">
        <f t="shared" si="4"/>
        <v>-195</v>
      </c>
      <c r="U44" s="28">
        <f t="shared" si="4"/>
        <v>4</v>
      </c>
      <c r="V44" s="28">
        <f t="shared" si="4"/>
        <v>-199</v>
      </c>
      <c r="W44" s="27">
        <f t="shared" si="47"/>
        <v>4</v>
      </c>
      <c r="X44" s="28">
        <f t="shared" si="48"/>
        <v>4</v>
      </c>
      <c r="Y44" s="28">
        <f t="shared" si="48"/>
        <v>0</v>
      </c>
      <c r="Z44" s="27">
        <f t="shared" si="49"/>
        <v>-199</v>
      </c>
      <c r="AA44" s="28">
        <f t="shared" si="50"/>
        <v>0</v>
      </c>
      <c r="AB44" s="28">
        <f t="shared" si="50"/>
        <v>-199</v>
      </c>
      <c r="AC44" s="27">
        <f t="shared" si="51"/>
        <v>55</v>
      </c>
      <c r="AD44" s="28">
        <f t="shared" si="52"/>
        <v>9</v>
      </c>
      <c r="AE44" s="28">
        <f t="shared" si="52"/>
        <v>46</v>
      </c>
      <c r="AF44" s="27">
        <f t="shared" si="53"/>
        <v>849</v>
      </c>
      <c r="AG44" s="28">
        <f t="shared" si="54"/>
        <v>48</v>
      </c>
      <c r="AH44" s="28">
        <f t="shared" si="54"/>
        <v>801</v>
      </c>
      <c r="AI44" s="31">
        <f t="shared" si="9"/>
        <v>15.4</v>
      </c>
      <c r="AJ44" s="32">
        <f t="shared" si="9"/>
        <v>5.3</v>
      </c>
      <c r="AK44" s="32">
        <f t="shared" si="10"/>
        <v>17.399999999999999</v>
      </c>
      <c r="AL44" s="27">
        <f t="shared" si="55"/>
        <v>0</v>
      </c>
      <c r="AM44" s="28"/>
      <c r="AN44" s="28"/>
      <c r="AO44" s="27">
        <v>0</v>
      </c>
      <c r="AP44" s="28">
        <f t="shared" si="56"/>
        <v>0</v>
      </c>
      <c r="AQ44" s="28">
        <f t="shared" si="56"/>
        <v>0</v>
      </c>
      <c r="AR44" s="27">
        <v>0</v>
      </c>
      <c r="AS44" s="28"/>
      <c r="AT44" s="28"/>
      <c r="AU44" s="27">
        <f>AV44+AW44</f>
        <v>8</v>
      </c>
      <c r="AV44" s="28">
        <v>8</v>
      </c>
      <c r="AW44" s="28"/>
      <c r="AX44" s="27">
        <v>0</v>
      </c>
      <c r="AY44" s="28"/>
      <c r="AZ44" s="28"/>
      <c r="BA44" s="27">
        <f>BB44+BC44</f>
        <v>-8</v>
      </c>
      <c r="BB44" s="28">
        <v>-8</v>
      </c>
      <c r="BC44" s="28"/>
      <c r="BD44" s="28">
        <f t="shared" si="57"/>
        <v>0</v>
      </c>
      <c r="BE44" s="28"/>
      <c r="BF44" s="28"/>
      <c r="BG44" s="28"/>
      <c r="BH44" s="28"/>
      <c r="BI44" s="34" t="s">
        <v>88</v>
      </c>
    </row>
    <row r="45" spans="1:61">
      <c r="A45" s="24">
        <v>27</v>
      </c>
      <c r="B45" s="25" t="s">
        <v>89</v>
      </c>
      <c r="C45" s="26" t="s">
        <v>90</v>
      </c>
      <c r="D45" s="26"/>
      <c r="E45" s="27">
        <f t="shared" si="43"/>
        <v>1092</v>
      </c>
      <c r="F45" s="28">
        <f>[3]V_МО_21!BJ45</f>
        <v>128</v>
      </c>
      <c r="G45" s="28">
        <f>[3]V_МО_21!BK45</f>
        <v>964</v>
      </c>
      <c r="H45" s="27">
        <f t="shared" si="44"/>
        <v>455</v>
      </c>
      <c r="I45" s="28">
        <f>ROUND('[3]1_кв_21'!BJ45+'[3]2_кв_21'!BJ45/3*2,0)</f>
        <v>53</v>
      </c>
      <c r="J45" s="28">
        <f>ROUND('[3]1_кв_21'!BK45+'[3]2_кв_21'!BK45/3*2,0)</f>
        <v>402</v>
      </c>
      <c r="K45" s="27">
        <f t="shared" si="45"/>
        <v>126</v>
      </c>
      <c r="L45" s="28">
        <f>[4]Итого!BJ45+O45</f>
        <v>0</v>
      </c>
      <c r="M45" s="28">
        <f>[4]Итого!BK45+P45</f>
        <v>126</v>
      </c>
      <c r="N45" s="27">
        <f t="shared" si="46"/>
        <v>0</v>
      </c>
      <c r="O45" s="28">
        <f>[5]Итого!BJ45</f>
        <v>0</v>
      </c>
      <c r="P45" s="28">
        <f>[5]Итого!BK45</f>
        <v>0</v>
      </c>
      <c r="Q45" s="29">
        <f t="shared" si="12"/>
        <v>27.69</v>
      </c>
      <c r="R45" s="41">
        <f t="shared" si="12"/>
        <v>0</v>
      </c>
      <c r="S45" s="41">
        <f t="shared" si="12"/>
        <v>31.34</v>
      </c>
      <c r="T45" s="27">
        <f t="shared" si="4"/>
        <v>-329</v>
      </c>
      <c r="U45" s="28">
        <f t="shared" si="4"/>
        <v>-53</v>
      </c>
      <c r="V45" s="28">
        <f t="shared" si="4"/>
        <v>-276</v>
      </c>
      <c r="W45" s="27">
        <f t="shared" si="47"/>
        <v>0</v>
      </c>
      <c r="X45" s="28">
        <f t="shared" si="48"/>
        <v>0</v>
      </c>
      <c r="Y45" s="28">
        <f t="shared" si="48"/>
        <v>0</v>
      </c>
      <c r="Z45" s="27">
        <f t="shared" si="49"/>
        <v>-329</v>
      </c>
      <c r="AA45" s="28">
        <f t="shared" si="50"/>
        <v>-53</v>
      </c>
      <c r="AB45" s="28">
        <f t="shared" si="50"/>
        <v>-276</v>
      </c>
      <c r="AC45" s="27">
        <f t="shared" si="51"/>
        <v>25</v>
      </c>
      <c r="AD45" s="28">
        <f t="shared" si="52"/>
        <v>0</v>
      </c>
      <c r="AE45" s="28">
        <f t="shared" si="52"/>
        <v>25</v>
      </c>
      <c r="AF45" s="27">
        <f t="shared" si="53"/>
        <v>966</v>
      </c>
      <c r="AG45" s="28">
        <f t="shared" si="54"/>
        <v>128</v>
      </c>
      <c r="AH45" s="28">
        <f t="shared" si="54"/>
        <v>838</v>
      </c>
      <c r="AI45" s="31">
        <f t="shared" si="9"/>
        <v>38.6</v>
      </c>
      <c r="AJ45" s="32">
        <f t="shared" si="9"/>
        <v>0</v>
      </c>
      <c r="AK45" s="32">
        <f t="shared" si="10"/>
        <v>33.5</v>
      </c>
      <c r="AL45" s="27">
        <f t="shared" si="55"/>
        <v>0</v>
      </c>
      <c r="AM45" s="28"/>
      <c r="AN45" s="28"/>
      <c r="AO45" s="27">
        <v>0</v>
      </c>
      <c r="AP45" s="28">
        <f t="shared" si="56"/>
        <v>0</v>
      </c>
      <c r="AQ45" s="28">
        <f t="shared" si="56"/>
        <v>0</v>
      </c>
      <c r="AR45" s="27">
        <v>0</v>
      </c>
      <c r="AS45" s="28"/>
      <c r="AT45" s="28"/>
      <c r="AU45" s="27">
        <v>0</v>
      </c>
      <c r="AV45" s="28"/>
      <c r="AW45" s="28"/>
      <c r="AX45" s="27">
        <v>0</v>
      </c>
      <c r="AY45" s="28"/>
      <c r="AZ45" s="28"/>
      <c r="BA45" s="27">
        <v>0</v>
      </c>
      <c r="BB45" s="28"/>
      <c r="BC45" s="28"/>
      <c r="BD45" s="28">
        <f t="shared" si="57"/>
        <v>0</v>
      </c>
      <c r="BE45" s="28"/>
      <c r="BF45" s="28"/>
      <c r="BG45" s="28"/>
      <c r="BH45" s="28"/>
      <c r="BI45" s="28"/>
    </row>
    <row r="46" spans="1:61">
      <c r="A46" s="24">
        <v>28</v>
      </c>
      <c r="B46" s="25" t="s">
        <v>91</v>
      </c>
      <c r="C46" s="26" t="s">
        <v>92</v>
      </c>
      <c r="D46" s="26"/>
      <c r="E46" s="27">
        <f t="shared" si="43"/>
        <v>4195</v>
      </c>
      <c r="F46" s="28">
        <f>[3]V_МО_21!BJ46</f>
        <v>772</v>
      </c>
      <c r="G46" s="28">
        <f>[3]V_МО_21!BK46</f>
        <v>3423</v>
      </c>
      <c r="H46" s="27">
        <f t="shared" si="44"/>
        <v>1749</v>
      </c>
      <c r="I46" s="28">
        <f>ROUND('[3]1_кв_21'!BJ46+'[3]2_кв_21'!BJ46/3*2,0)</f>
        <v>322</v>
      </c>
      <c r="J46" s="28">
        <f>ROUND('[3]1_кв_21'!BK46+'[3]2_кв_21'!BK46/3*2,0)</f>
        <v>1427</v>
      </c>
      <c r="K46" s="27">
        <f t="shared" si="45"/>
        <v>647</v>
      </c>
      <c r="L46" s="28">
        <f>[4]Итого!BJ46+O46</f>
        <v>138</v>
      </c>
      <c r="M46" s="28">
        <f>[4]Итого!BK46+P46</f>
        <v>509</v>
      </c>
      <c r="N46" s="27">
        <f t="shared" si="46"/>
        <v>0</v>
      </c>
      <c r="O46" s="28">
        <f>[5]Итого!BJ46</f>
        <v>0</v>
      </c>
      <c r="P46" s="28">
        <f>[5]Итого!BK46</f>
        <v>0</v>
      </c>
      <c r="Q46" s="29">
        <f t="shared" si="12"/>
        <v>36.99</v>
      </c>
      <c r="R46" s="41">
        <f t="shared" si="12"/>
        <v>42.86</v>
      </c>
      <c r="S46" s="41">
        <f t="shared" si="12"/>
        <v>35.67</v>
      </c>
      <c r="T46" s="27">
        <f t="shared" si="4"/>
        <v>-1102</v>
      </c>
      <c r="U46" s="28">
        <f t="shared" si="4"/>
        <v>-184</v>
      </c>
      <c r="V46" s="28">
        <f t="shared" si="4"/>
        <v>-918</v>
      </c>
      <c r="W46" s="27">
        <f t="shared" si="47"/>
        <v>0</v>
      </c>
      <c r="X46" s="28">
        <f t="shared" si="48"/>
        <v>0</v>
      </c>
      <c r="Y46" s="28">
        <f t="shared" si="48"/>
        <v>0</v>
      </c>
      <c r="Z46" s="27">
        <f t="shared" si="49"/>
        <v>-1102</v>
      </c>
      <c r="AA46" s="28">
        <f t="shared" si="50"/>
        <v>-184</v>
      </c>
      <c r="AB46" s="28">
        <f t="shared" si="50"/>
        <v>-918</v>
      </c>
      <c r="AC46" s="27">
        <f t="shared" si="51"/>
        <v>130</v>
      </c>
      <c r="AD46" s="28">
        <f t="shared" si="52"/>
        <v>28</v>
      </c>
      <c r="AE46" s="28">
        <f t="shared" si="52"/>
        <v>102</v>
      </c>
      <c r="AF46" s="27">
        <f t="shared" si="53"/>
        <v>3548</v>
      </c>
      <c r="AG46" s="28">
        <f t="shared" si="54"/>
        <v>634</v>
      </c>
      <c r="AH46" s="28">
        <f t="shared" si="54"/>
        <v>2914</v>
      </c>
      <c r="AI46" s="31">
        <f t="shared" si="9"/>
        <v>27.3</v>
      </c>
      <c r="AJ46" s="32">
        <f t="shared" si="9"/>
        <v>22.6</v>
      </c>
      <c r="AK46" s="32">
        <f t="shared" si="10"/>
        <v>28.6</v>
      </c>
      <c r="AL46" s="27">
        <f t="shared" si="55"/>
        <v>0</v>
      </c>
      <c r="AM46" s="28"/>
      <c r="AN46" s="28"/>
      <c r="AO46" s="27">
        <v>0</v>
      </c>
      <c r="AP46" s="28">
        <f t="shared" si="56"/>
        <v>0</v>
      </c>
      <c r="AQ46" s="28">
        <f t="shared" si="56"/>
        <v>0</v>
      </c>
      <c r="AR46" s="27">
        <v>0</v>
      </c>
      <c r="AS46" s="28"/>
      <c r="AT46" s="28"/>
      <c r="AU46" s="27">
        <v>0</v>
      </c>
      <c r="AV46" s="28"/>
      <c r="AW46" s="28"/>
      <c r="AX46" s="27">
        <v>0</v>
      </c>
      <c r="AY46" s="28"/>
      <c r="AZ46" s="28"/>
      <c r="BA46" s="27">
        <v>0</v>
      </c>
      <c r="BB46" s="28"/>
      <c r="BC46" s="28"/>
      <c r="BD46" s="28">
        <f t="shared" si="57"/>
        <v>0</v>
      </c>
      <c r="BE46" s="28"/>
      <c r="BF46" s="28"/>
      <c r="BG46" s="28"/>
      <c r="BH46" s="28"/>
      <c r="BI46" s="28"/>
    </row>
    <row r="47" spans="1:61">
      <c r="A47" s="24">
        <v>29</v>
      </c>
      <c r="B47" s="25" t="s">
        <v>93</v>
      </c>
      <c r="C47" s="26" t="s">
        <v>94</v>
      </c>
      <c r="D47" s="26"/>
      <c r="E47" s="27">
        <f t="shared" si="43"/>
        <v>4467</v>
      </c>
      <c r="F47" s="28">
        <f>[3]V_МО_21!BJ47</f>
        <v>650</v>
      </c>
      <c r="G47" s="28">
        <f>[3]V_МО_21!BK47</f>
        <v>3817</v>
      </c>
      <c r="H47" s="27">
        <f t="shared" si="44"/>
        <v>1861</v>
      </c>
      <c r="I47" s="28">
        <f>ROUND('[3]1_кв_21'!BJ47+'[3]2_кв_21'!BJ47/3*2,0)</f>
        <v>271</v>
      </c>
      <c r="J47" s="28">
        <f>ROUND('[3]1_кв_21'!BK47+'[3]2_кв_21'!BK47/3*2,0)</f>
        <v>1590</v>
      </c>
      <c r="K47" s="27">
        <f t="shared" si="45"/>
        <v>549</v>
      </c>
      <c r="L47" s="28">
        <f>[4]Итого!BJ47+O47</f>
        <v>0</v>
      </c>
      <c r="M47" s="28">
        <f>[4]Итого!BK47+P47</f>
        <v>549</v>
      </c>
      <c r="N47" s="27">
        <f t="shared" si="46"/>
        <v>0</v>
      </c>
      <c r="O47" s="28">
        <f>[5]Итого!BJ47</f>
        <v>0</v>
      </c>
      <c r="P47" s="28">
        <f>[5]Итого!BK47</f>
        <v>0</v>
      </c>
      <c r="Q47" s="29">
        <f t="shared" si="12"/>
        <v>29.5</v>
      </c>
      <c r="R47" s="41">
        <f t="shared" si="12"/>
        <v>0</v>
      </c>
      <c r="S47" s="41">
        <f t="shared" si="12"/>
        <v>34.53</v>
      </c>
      <c r="T47" s="27">
        <f t="shared" si="4"/>
        <v>-1312</v>
      </c>
      <c r="U47" s="28">
        <f t="shared" si="4"/>
        <v>-271</v>
      </c>
      <c r="V47" s="28">
        <f t="shared" si="4"/>
        <v>-1041</v>
      </c>
      <c r="W47" s="27">
        <f t="shared" si="47"/>
        <v>0</v>
      </c>
      <c r="X47" s="28">
        <f t="shared" si="48"/>
        <v>0</v>
      </c>
      <c r="Y47" s="28">
        <f t="shared" si="48"/>
        <v>0</v>
      </c>
      <c r="Z47" s="27">
        <f t="shared" si="49"/>
        <v>-1312</v>
      </c>
      <c r="AA47" s="28">
        <f t="shared" si="50"/>
        <v>-271</v>
      </c>
      <c r="AB47" s="28">
        <f t="shared" si="50"/>
        <v>-1041</v>
      </c>
      <c r="AC47" s="27">
        <f t="shared" si="51"/>
        <v>110</v>
      </c>
      <c r="AD47" s="28">
        <f t="shared" si="52"/>
        <v>0</v>
      </c>
      <c r="AE47" s="28">
        <f t="shared" si="52"/>
        <v>110</v>
      </c>
      <c r="AF47" s="27">
        <f t="shared" si="53"/>
        <v>3918</v>
      </c>
      <c r="AG47" s="28">
        <f t="shared" si="54"/>
        <v>650</v>
      </c>
      <c r="AH47" s="28">
        <f t="shared" si="54"/>
        <v>3268</v>
      </c>
      <c r="AI47" s="31">
        <f t="shared" si="9"/>
        <v>35.6</v>
      </c>
      <c r="AJ47" s="32">
        <f t="shared" si="9"/>
        <v>0</v>
      </c>
      <c r="AK47" s="32">
        <f t="shared" si="10"/>
        <v>29.7</v>
      </c>
      <c r="AL47" s="27">
        <f t="shared" si="55"/>
        <v>0</v>
      </c>
      <c r="AM47" s="28"/>
      <c r="AN47" s="28"/>
      <c r="AO47" s="27">
        <v>0</v>
      </c>
      <c r="AP47" s="28">
        <f t="shared" si="56"/>
        <v>0</v>
      </c>
      <c r="AQ47" s="28">
        <f t="shared" si="56"/>
        <v>0</v>
      </c>
      <c r="AR47" s="27">
        <v>0</v>
      </c>
      <c r="AS47" s="28"/>
      <c r="AT47" s="28"/>
      <c r="AU47" s="27">
        <v>0</v>
      </c>
      <c r="AV47" s="28"/>
      <c r="AW47" s="28"/>
      <c r="AX47" s="27">
        <v>0</v>
      </c>
      <c r="AY47" s="28"/>
      <c r="AZ47" s="28"/>
      <c r="BA47" s="27">
        <v>0</v>
      </c>
      <c r="BB47" s="28"/>
      <c r="BC47" s="28"/>
      <c r="BD47" s="28">
        <f t="shared" si="57"/>
        <v>0</v>
      </c>
      <c r="BE47" s="28"/>
      <c r="BF47" s="28"/>
      <c r="BG47" s="28"/>
      <c r="BH47" s="28"/>
      <c r="BI47" s="28"/>
    </row>
    <row r="48" spans="1:61">
      <c r="A48" s="24">
        <v>30</v>
      </c>
      <c r="B48" s="25" t="s">
        <v>95</v>
      </c>
      <c r="C48" s="26" t="s">
        <v>96</v>
      </c>
      <c r="D48" s="26"/>
      <c r="E48" s="27">
        <f t="shared" si="43"/>
        <v>572</v>
      </c>
      <c r="F48" s="28">
        <f>[3]V_МО_21!BJ48</f>
        <v>0</v>
      </c>
      <c r="G48" s="28">
        <f>[3]V_МО_21!BK48</f>
        <v>572</v>
      </c>
      <c r="H48" s="27">
        <f t="shared" si="44"/>
        <v>238</v>
      </c>
      <c r="I48" s="28">
        <f>ROUND('[3]1_кв_21'!BJ48+'[3]2_кв_21'!BJ48/3*2,0)</f>
        <v>0</v>
      </c>
      <c r="J48" s="28">
        <f>ROUND('[3]1_кв_21'!BK48+'[3]2_кв_21'!BK48/3*2,0)</f>
        <v>238</v>
      </c>
      <c r="K48" s="27">
        <f t="shared" si="45"/>
        <v>148</v>
      </c>
      <c r="L48" s="28">
        <f>[4]Итого!BJ48+O48</f>
        <v>0</v>
      </c>
      <c r="M48" s="28">
        <f>[4]Итого!BK48+P48</f>
        <v>148</v>
      </c>
      <c r="N48" s="27">
        <f t="shared" si="46"/>
        <v>0</v>
      </c>
      <c r="O48" s="28">
        <f>[5]Итого!BJ48</f>
        <v>0</v>
      </c>
      <c r="P48" s="28">
        <f>[5]Итого!BK48</f>
        <v>0</v>
      </c>
      <c r="Q48" s="29">
        <f t="shared" ref="Q48:S82" si="58">IFERROR(ROUND(K48/H48*100,2),0)</f>
        <v>62.18</v>
      </c>
      <c r="R48" s="41">
        <f t="shared" si="58"/>
        <v>0</v>
      </c>
      <c r="S48" s="41">
        <f t="shared" si="58"/>
        <v>62.18</v>
      </c>
      <c r="T48" s="27">
        <f t="shared" ref="T48:V82" si="59">K48-H48</f>
        <v>-90</v>
      </c>
      <c r="U48" s="28">
        <f t="shared" si="59"/>
        <v>0</v>
      </c>
      <c r="V48" s="28">
        <f t="shared" si="59"/>
        <v>-90</v>
      </c>
      <c r="W48" s="27">
        <f t="shared" si="47"/>
        <v>0</v>
      </c>
      <c r="X48" s="28">
        <f t="shared" si="48"/>
        <v>0</v>
      </c>
      <c r="Y48" s="28">
        <f t="shared" si="48"/>
        <v>0</v>
      </c>
      <c r="Z48" s="27">
        <f t="shared" si="49"/>
        <v>-90</v>
      </c>
      <c r="AA48" s="28">
        <f t="shared" si="50"/>
        <v>0</v>
      </c>
      <c r="AB48" s="28">
        <f t="shared" si="50"/>
        <v>-90</v>
      </c>
      <c r="AC48" s="27">
        <f t="shared" si="51"/>
        <v>30</v>
      </c>
      <c r="AD48" s="28">
        <f t="shared" si="52"/>
        <v>0</v>
      </c>
      <c r="AE48" s="28">
        <f t="shared" si="52"/>
        <v>30</v>
      </c>
      <c r="AF48" s="27">
        <f t="shared" si="53"/>
        <v>424</v>
      </c>
      <c r="AG48" s="28">
        <f t="shared" si="54"/>
        <v>0</v>
      </c>
      <c r="AH48" s="28">
        <f t="shared" si="54"/>
        <v>424</v>
      </c>
      <c r="AI48" s="31">
        <f t="shared" si="9"/>
        <v>14.1</v>
      </c>
      <c r="AJ48" s="32">
        <f t="shared" si="9"/>
        <v>0</v>
      </c>
      <c r="AK48" s="32">
        <f t="shared" si="10"/>
        <v>14.1</v>
      </c>
      <c r="AL48" s="27">
        <f t="shared" si="55"/>
        <v>0</v>
      </c>
      <c r="AM48" s="28"/>
      <c r="AN48" s="28"/>
      <c r="AO48" s="27">
        <v>0</v>
      </c>
      <c r="AP48" s="28">
        <f t="shared" si="56"/>
        <v>0</v>
      </c>
      <c r="AQ48" s="28">
        <f t="shared" si="56"/>
        <v>0</v>
      </c>
      <c r="AR48" s="27">
        <v>0</v>
      </c>
      <c r="AS48" s="28"/>
      <c r="AT48" s="28"/>
      <c r="AU48" s="27">
        <v>0</v>
      </c>
      <c r="AV48" s="28"/>
      <c r="AW48" s="28"/>
      <c r="AX48" s="27">
        <v>0</v>
      </c>
      <c r="AY48" s="28"/>
      <c r="AZ48" s="28"/>
      <c r="BA48" s="27">
        <v>0</v>
      </c>
      <c r="BB48" s="28"/>
      <c r="BC48" s="28"/>
      <c r="BD48" s="28">
        <f t="shared" si="57"/>
        <v>0</v>
      </c>
      <c r="BE48" s="28"/>
      <c r="BF48" s="28"/>
      <c r="BG48" s="28"/>
      <c r="BH48" s="28"/>
      <c r="BI48" s="28"/>
    </row>
    <row r="49" spans="1:61" ht="72.75" customHeight="1">
      <c r="A49" s="24">
        <v>31</v>
      </c>
      <c r="B49" s="25" t="s">
        <v>97</v>
      </c>
      <c r="C49" s="26" t="s">
        <v>98</v>
      </c>
      <c r="D49" s="26"/>
      <c r="E49" s="27">
        <f t="shared" si="43"/>
        <v>420</v>
      </c>
      <c r="F49" s="28">
        <f>[3]V_МО_21!BJ49</f>
        <v>185</v>
      </c>
      <c r="G49" s="28">
        <f>[3]V_МО_21!BK49</f>
        <v>235</v>
      </c>
      <c r="H49" s="27">
        <f t="shared" si="44"/>
        <v>291</v>
      </c>
      <c r="I49" s="28">
        <f>ROUND('[3]1_кв_21'!BJ49+'[3]2_кв_21'!BJ49/3*2,0)</f>
        <v>89</v>
      </c>
      <c r="J49" s="28">
        <f>ROUND('[3]1_кв_21'!BK49+'[3]2_кв_21'!BK49/3*2,0)</f>
        <v>202</v>
      </c>
      <c r="K49" s="27">
        <f t="shared" si="45"/>
        <v>330</v>
      </c>
      <c r="L49" s="28">
        <f>[4]Итого!BJ49+O49</f>
        <v>89</v>
      </c>
      <c r="M49" s="28">
        <f>[4]Итого!BK49+P49</f>
        <v>241</v>
      </c>
      <c r="N49" s="27">
        <f t="shared" si="46"/>
        <v>0</v>
      </c>
      <c r="O49" s="28">
        <f>[5]Итого!BJ49</f>
        <v>0</v>
      </c>
      <c r="P49" s="28">
        <f>[5]Итого!BK49</f>
        <v>0</v>
      </c>
      <c r="Q49" s="29">
        <f t="shared" si="58"/>
        <v>113.4</v>
      </c>
      <c r="R49" s="41">
        <f t="shared" si="58"/>
        <v>100</v>
      </c>
      <c r="S49" s="41">
        <f t="shared" si="58"/>
        <v>119.31</v>
      </c>
      <c r="T49" s="27">
        <f t="shared" si="59"/>
        <v>39</v>
      </c>
      <c r="U49" s="28">
        <f t="shared" si="59"/>
        <v>0</v>
      </c>
      <c r="V49" s="28">
        <f t="shared" si="59"/>
        <v>39</v>
      </c>
      <c r="W49" s="27">
        <f t="shared" si="47"/>
        <v>39</v>
      </c>
      <c r="X49" s="28">
        <f t="shared" si="48"/>
        <v>0</v>
      </c>
      <c r="Y49" s="28">
        <f t="shared" si="48"/>
        <v>39</v>
      </c>
      <c r="Z49" s="27">
        <f t="shared" si="49"/>
        <v>0</v>
      </c>
      <c r="AA49" s="28">
        <f t="shared" si="50"/>
        <v>0</v>
      </c>
      <c r="AB49" s="28">
        <f t="shared" si="50"/>
        <v>0</v>
      </c>
      <c r="AC49" s="27">
        <f t="shared" si="51"/>
        <v>66</v>
      </c>
      <c r="AD49" s="28">
        <f t="shared" si="52"/>
        <v>18</v>
      </c>
      <c r="AE49" s="28">
        <f t="shared" si="52"/>
        <v>48</v>
      </c>
      <c r="AF49" s="27">
        <f t="shared" si="53"/>
        <v>90</v>
      </c>
      <c r="AG49" s="28">
        <f t="shared" si="54"/>
        <v>96</v>
      </c>
      <c r="AH49" s="28">
        <f t="shared" si="54"/>
        <v>-6</v>
      </c>
      <c r="AI49" s="31">
        <f t="shared" si="9"/>
        <v>1.4</v>
      </c>
      <c r="AJ49" s="32">
        <f t="shared" si="9"/>
        <v>5.3</v>
      </c>
      <c r="AK49" s="32">
        <f t="shared" si="10"/>
        <v>-0.1</v>
      </c>
      <c r="AL49" s="27">
        <f t="shared" si="55"/>
        <v>500</v>
      </c>
      <c r="AM49" s="28"/>
      <c r="AN49" s="28">
        <v>500</v>
      </c>
      <c r="AO49" s="27">
        <f>AP49+AQ49</f>
        <v>500</v>
      </c>
      <c r="AP49" s="28">
        <f t="shared" si="56"/>
        <v>0</v>
      </c>
      <c r="AQ49" s="28">
        <v>500</v>
      </c>
      <c r="AR49" s="27">
        <v>0</v>
      </c>
      <c r="AS49" s="28"/>
      <c r="AT49" s="28"/>
      <c r="AU49" s="27">
        <f>AV49+AW49</f>
        <v>500</v>
      </c>
      <c r="AV49" s="28"/>
      <c r="AW49" s="28">
        <v>500</v>
      </c>
      <c r="AX49" s="27">
        <v>0</v>
      </c>
      <c r="AY49" s="28"/>
      <c r="AZ49" s="28"/>
      <c r="BA49" s="27">
        <v>0</v>
      </c>
      <c r="BB49" s="28"/>
      <c r="BC49" s="28"/>
      <c r="BD49" s="28">
        <f t="shared" si="57"/>
        <v>0</v>
      </c>
      <c r="BE49" s="28"/>
      <c r="BF49" s="28"/>
      <c r="BG49" s="28"/>
      <c r="BH49" s="28"/>
      <c r="BI49" s="34" t="s">
        <v>99</v>
      </c>
    </row>
    <row r="50" spans="1:61">
      <c r="A50" s="24">
        <v>32</v>
      </c>
      <c r="B50" s="25" t="s">
        <v>100</v>
      </c>
      <c r="C50" s="26" t="s">
        <v>101</v>
      </c>
      <c r="D50" s="26"/>
      <c r="E50" s="27">
        <f t="shared" si="43"/>
        <v>3953</v>
      </c>
      <c r="F50" s="28">
        <f>[3]V_МО_21!BJ50</f>
        <v>480</v>
      </c>
      <c r="G50" s="28">
        <f>[3]V_МО_21!BK50</f>
        <v>3473</v>
      </c>
      <c r="H50" s="27">
        <f t="shared" si="44"/>
        <v>1647</v>
      </c>
      <c r="I50" s="28">
        <f>ROUND('[3]1_кв_21'!BJ50+'[3]2_кв_21'!BJ50/3*2,0)</f>
        <v>200</v>
      </c>
      <c r="J50" s="28">
        <f>ROUND('[3]1_кв_21'!BK50+'[3]2_кв_21'!BK50/3*2,0)</f>
        <v>1447</v>
      </c>
      <c r="K50" s="27">
        <f t="shared" si="45"/>
        <v>1282</v>
      </c>
      <c r="L50" s="28">
        <f>[4]Итого!BJ50+O50</f>
        <v>152</v>
      </c>
      <c r="M50" s="28">
        <f>[4]Итого!BK50+P50</f>
        <v>1130</v>
      </c>
      <c r="N50" s="27">
        <f t="shared" si="46"/>
        <v>0</v>
      </c>
      <c r="O50" s="28">
        <f>[5]Итого!BJ50</f>
        <v>0</v>
      </c>
      <c r="P50" s="28">
        <f>[5]Итого!BK50</f>
        <v>0</v>
      </c>
      <c r="Q50" s="29">
        <f t="shared" si="58"/>
        <v>77.84</v>
      </c>
      <c r="R50" s="41">
        <f t="shared" si="58"/>
        <v>76</v>
      </c>
      <c r="S50" s="41">
        <f t="shared" si="58"/>
        <v>78.09</v>
      </c>
      <c r="T50" s="27">
        <f t="shared" si="59"/>
        <v>-365</v>
      </c>
      <c r="U50" s="28">
        <f t="shared" si="59"/>
        <v>-48</v>
      </c>
      <c r="V50" s="28">
        <f t="shared" si="59"/>
        <v>-317</v>
      </c>
      <c r="W50" s="27">
        <f t="shared" si="47"/>
        <v>0</v>
      </c>
      <c r="X50" s="28">
        <f t="shared" si="48"/>
        <v>0</v>
      </c>
      <c r="Y50" s="28">
        <f t="shared" si="48"/>
        <v>0</v>
      </c>
      <c r="Z50" s="27">
        <f t="shared" si="49"/>
        <v>-365</v>
      </c>
      <c r="AA50" s="28">
        <f t="shared" si="50"/>
        <v>-48</v>
      </c>
      <c r="AB50" s="28">
        <f t="shared" si="50"/>
        <v>-317</v>
      </c>
      <c r="AC50" s="27">
        <f t="shared" si="51"/>
        <v>256</v>
      </c>
      <c r="AD50" s="28">
        <f t="shared" si="52"/>
        <v>30</v>
      </c>
      <c r="AE50" s="28">
        <f t="shared" si="52"/>
        <v>226</v>
      </c>
      <c r="AF50" s="27">
        <f t="shared" si="53"/>
        <v>2671</v>
      </c>
      <c r="AG50" s="28">
        <f t="shared" si="54"/>
        <v>328</v>
      </c>
      <c r="AH50" s="28">
        <f t="shared" si="54"/>
        <v>2343</v>
      </c>
      <c r="AI50" s="31">
        <f t="shared" si="9"/>
        <v>10.4</v>
      </c>
      <c r="AJ50" s="32">
        <f t="shared" si="9"/>
        <v>10.9</v>
      </c>
      <c r="AK50" s="32">
        <f t="shared" si="10"/>
        <v>10.4</v>
      </c>
      <c r="AL50" s="27">
        <f t="shared" si="55"/>
        <v>0</v>
      </c>
      <c r="AM50" s="28"/>
      <c r="AN50" s="28"/>
      <c r="AO50" s="27">
        <v>0</v>
      </c>
      <c r="AP50" s="28">
        <f t="shared" si="56"/>
        <v>0</v>
      </c>
      <c r="AQ50" s="28">
        <f t="shared" si="56"/>
        <v>0</v>
      </c>
      <c r="AR50" s="27">
        <v>0</v>
      </c>
      <c r="AS50" s="28"/>
      <c r="AT50" s="28"/>
      <c r="AU50" s="27">
        <v>0</v>
      </c>
      <c r="AV50" s="28"/>
      <c r="AW50" s="28"/>
      <c r="AX50" s="27">
        <v>0</v>
      </c>
      <c r="AY50" s="28"/>
      <c r="AZ50" s="28"/>
      <c r="BA50" s="27">
        <v>0</v>
      </c>
      <c r="BB50" s="28"/>
      <c r="BC50" s="28"/>
      <c r="BD50" s="28">
        <f t="shared" si="57"/>
        <v>0</v>
      </c>
      <c r="BE50" s="28"/>
      <c r="BF50" s="28"/>
      <c r="BG50" s="28"/>
      <c r="BH50" s="28"/>
      <c r="BI50" s="28"/>
    </row>
    <row r="51" spans="1:61">
      <c r="A51" s="24">
        <v>33</v>
      </c>
      <c r="B51" s="25" t="s">
        <v>102</v>
      </c>
      <c r="C51" s="26" t="s">
        <v>103</v>
      </c>
      <c r="D51" s="26"/>
      <c r="E51" s="27">
        <f t="shared" si="43"/>
        <v>0</v>
      </c>
      <c r="F51" s="28">
        <f>[3]V_МО_21!BJ51</f>
        <v>0</v>
      </c>
      <c r="G51" s="28">
        <f>[3]V_МО_21!BK51</f>
        <v>0</v>
      </c>
      <c r="H51" s="27">
        <f t="shared" si="44"/>
        <v>0</v>
      </c>
      <c r="I51" s="28">
        <f>ROUND('[3]1_кв_21'!BJ51+'[3]2_кв_21'!BJ51/3*2,0)</f>
        <v>0</v>
      </c>
      <c r="J51" s="28">
        <f>ROUND('[3]1_кв_21'!BK51+'[3]2_кв_21'!BK51/3*2,0)</f>
        <v>0</v>
      </c>
      <c r="K51" s="27">
        <f t="shared" si="45"/>
        <v>0</v>
      </c>
      <c r="L51" s="28">
        <f>[4]Итого!BJ51+O51</f>
        <v>0</v>
      </c>
      <c r="M51" s="28">
        <f>[4]Итого!BK51+P51</f>
        <v>0</v>
      </c>
      <c r="N51" s="27">
        <f t="shared" si="46"/>
        <v>0</v>
      </c>
      <c r="O51" s="28">
        <f>[5]Итого!BJ51</f>
        <v>0</v>
      </c>
      <c r="P51" s="28">
        <f>[5]Итого!BK51</f>
        <v>0</v>
      </c>
      <c r="Q51" s="29">
        <f t="shared" si="58"/>
        <v>0</v>
      </c>
      <c r="R51" s="41">
        <f t="shared" si="58"/>
        <v>0</v>
      </c>
      <c r="S51" s="41">
        <f t="shared" si="58"/>
        <v>0</v>
      </c>
      <c r="T51" s="27">
        <f t="shared" si="59"/>
        <v>0</v>
      </c>
      <c r="U51" s="28">
        <f t="shared" si="59"/>
        <v>0</v>
      </c>
      <c r="V51" s="28">
        <f t="shared" si="59"/>
        <v>0</v>
      </c>
      <c r="W51" s="27">
        <f t="shared" si="47"/>
        <v>0</v>
      </c>
      <c r="X51" s="28">
        <f t="shared" si="48"/>
        <v>0</v>
      </c>
      <c r="Y51" s="28">
        <f t="shared" si="48"/>
        <v>0</v>
      </c>
      <c r="Z51" s="27">
        <f t="shared" si="49"/>
        <v>0</v>
      </c>
      <c r="AA51" s="28">
        <f t="shared" si="50"/>
        <v>0</v>
      </c>
      <c r="AB51" s="28">
        <f t="shared" si="50"/>
        <v>0</v>
      </c>
      <c r="AC51" s="27">
        <f t="shared" si="51"/>
        <v>0</v>
      </c>
      <c r="AD51" s="28">
        <f t="shared" si="52"/>
        <v>0</v>
      </c>
      <c r="AE51" s="28">
        <f t="shared" si="52"/>
        <v>0</v>
      </c>
      <c r="AF51" s="27">
        <f t="shared" si="53"/>
        <v>0</v>
      </c>
      <c r="AG51" s="28">
        <f t="shared" si="54"/>
        <v>0</v>
      </c>
      <c r="AH51" s="28">
        <f t="shared" si="54"/>
        <v>0</v>
      </c>
      <c r="AI51" s="31">
        <f t="shared" si="9"/>
        <v>0</v>
      </c>
      <c r="AJ51" s="32">
        <f t="shared" si="9"/>
        <v>0</v>
      </c>
      <c r="AK51" s="32">
        <f t="shared" si="10"/>
        <v>0</v>
      </c>
      <c r="AL51" s="27">
        <f t="shared" si="55"/>
        <v>0</v>
      </c>
      <c r="AM51" s="28"/>
      <c r="AN51" s="28"/>
      <c r="AO51" s="27">
        <v>0</v>
      </c>
      <c r="AP51" s="28">
        <f t="shared" si="56"/>
        <v>0</v>
      </c>
      <c r="AQ51" s="28">
        <f t="shared" si="56"/>
        <v>0</v>
      </c>
      <c r="AR51" s="27">
        <v>0</v>
      </c>
      <c r="AS51" s="28"/>
      <c r="AT51" s="28"/>
      <c r="AU51" s="27">
        <v>0</v>
      </c>
      <c r="AV51" s="28"/>
      <c r="AW51" s="28"/>
      <c r="AX51" s="27">
        <v>0</v>
      </c>
      <c r="AY51" s="28"/>
      <c r="AZ51" s="28"/>
      <c r="BA51" s="27">
        <v>0</v>
      </c>
      <c r="BB51" s="28"/>
      <c r="BC51" s="28"/>
      <c r="BD51" s="28">
        <f t="shared" si="57"/>
        <v>0</v>
      </c>
      <c r="BE51" s="28"/>
      <c r="BF51" s="28"/>
      <c r="BG51" s="28"/>
      <c r="BH51" s="28"/>
      <c r="BI51" s="28"/>
    </row>
    <row r="52" spans="1:61" ht="40.5">
      <c r="A52" s="24">
        <v>34</v>
      </c>
      <c r="B52" s="25" t="s">
        <v>104</v>
      </c>
      <c r="C52" s="26" t="s">
        <v>105</v>
      </c>
      <c r="D52" s="26"/>
      <c r="E52" s="27">
        <f t="shared" si="43"/>
        <v>0</v>
      </c>
      <c r="F52" s="28">
        <f>[3]V_МО_21!BJ52</f>
        <v>0</v>
      </c>
      <c r="G52" s="28">
        <f>[3]V_МО_21!BK52</f>
        <v>0</v>
      </c>
      <c r="H52" s="27">
        <f t="shared" si="44"/>
        <v>0</v>
      </c>
      <c r="I52" s="28">
        <f>ROUND('[3]1_кв_21'!BJ52+'[3]2_кв_21'!BJ52/3*2,0)</f>
        <v>0</v>
      </c>
      <c r="J52" s="28">
        <f>ROUND('[3]1_кв_21'!BK52+'[3]2_кв_21'!BK52/3*2,0)</f>
        <v>0</v>
      </c>
      <c r="K52" s="27">
        <f t="shared" si="45"/>
        <v>0</v>
      </c>
      <c r="L52" s="28">
        <f>[4]Итого!BJ52+O52</f>
        <v>0</v>
      </c>
      <c r="M52" s="28">
        <f>[4]Итого!BK52+P52</f>
        <v>0</v>
      </c>
      <c r="N52" s="27">
        <f t="shared" si="46"/>
        <v>0</v>
      </c>
      <c r="O52" s="28">
        <f>[5]Итого!BJ52</f>
        <v>0</v>
      </c>
      <c r="P52" s="28">
        <f>[5]Итого!BK52</f>
        <v>0</v>
      </c>
      <c r="Q52" s="29">
        <f t="shared" si="58"/>
        <v>0</v>
      </c>
      <c r="R52" s="41">
        <f t="shared" si="58"/>
        <v>0</v>
      </c>
      <c r="S52" s="41">
        <f t="shared" si="58"/>
        <v>0</v>
      </c>
      <c r="T52" s="27">
        <f t="shared" si="59"/>
        <v>0</v>
      </c>
      <c r="U52" s="28">
        <f t="shared" si="59"/>
        <v>0</v>
      </c>
      <c r="V52" s="28">
        <f t="shared" si="59"/>
        <v>0</v>
      </c>
      <c r="W52" s="27">
        <f t="shared" si="47"/>
        <v>0</v>
      </c>
      <c r="X52" s="28">
        <f t="shared" si="48"/>
        <v>0</v>
      </c>
      <c r="Y52" s="28">
        <f t="shared" si="48"/>
        <v>0</v>
      </c>
      <c r="Z52" s="27">
        <f t="shared" si="49"/>
        <v>0</v>
      </c>
      <c r="AA52" s="28">
        <f t="shared" si="50"/>
        <v>0</v>
      </c>
      <c r="AB52" s="28">
        <f t="shared" si="50"/>
        <v>0</v>
      </c>
      <c r="AC52" s="27">
        <f t="shared" si="51"/>
        <v>0</v>
      </c>
      <c r="AD52" s="28">
        <f t="shared" si="52"/>
        <v>0</v>
      </c>
      <c r="AE52" s="28">
        <f t="shared" si="52"/>
        <v>0</v>
      </c>
      <c r="AF52" s="27">
        <f t="shared" si="53"/>
        <v>0</v>
      </c>
      <c r="AG52" s="28">
        <f t="shared" si="54"/>
        <v>0</v>
      </c>
      <c r="AH52" s="28">
        <f t="shared" si="54"/>
        <v>0</v>
      </c>
      <c r="AI52" s="31">
        <f t="shared" si="9"/>
        <v>0</v>
      </c>
      <c r="AJ52" s="32">
        <f t="shared" si="9"/>
        <v>0</v>
      </c>
      <c r="AK52" s="32">
        <f t="shared" si="10"/>
        <v>0</v>
      </c>
      <c r="AL52" s="27">
        <f t="shared" si="55"/>
        <v>0</v>
      </c>
      <c r="AM52" s="28"/>
      <c r="AN52" s="28"/>
      <c r="AO52" s="27">
        <v>0</v>
      </c>
      <c r="AP52" s="28">
        <f t="shared" si="56"/>
        <v>0</v>
      </c>
      <c r="AQ52" s="28">
        <f t="shared" si="56"/>
        <v>0</v>
      </c>
      <c r="AR52" s="27">
        <v>0</v>
      </c>
      <c r="AS52" s="28"/>
      <c r="AT52" s="28"/>
      <c r="AU52" s="27">
        <v>0</v>
      </c>
      <c r="AV52" s="28"/>
      <c r="AW52" s="28"/>
      <c r="AX52" s="27">
        <v>0</v>
      </c>
      <c r="AY52" s="28"/>
      <c r="AZ52" s="28"/>
      <c r="BA52" s="27">
        <v>0</v>
      </c>
      <c r="BB52" s="28"/>
      <c r="BC52" s="28"/>
      <c r="BD52" s="28">
        <f t="shared" si="57"/>
        <v>0</v>
      </c>
      <c r="BE52" s="28"/>
      <c r="BF52" s="28"/>
      <c r="BG52" s="28"/>
      <c r="BH52" s="28"/>
      <c r="BI52" s="28"/>
    </row>
    <row r="53" spans="1:61" ht="40.5">
      <c r="A53" s="24">
        <v>35</v>
      </c>
      <c r="B53" s="25" t="s">
        <v>106</v>
      </c>
      <c r="C53" s="26" t="s">
        <v>107</v>
      </c>
      <c r="D53" s="26"/>
      <c r="E53" s="27">
        <f t="shared" si="43"/>
        <v>0</v>
      </c>
      <c r="F53" s="28">
        <f>[3]V_МО_21!BJ53</f>
        <v>0</v>
      </c>
      <c r="G53" s="28">
        <f>[3]V_МО_21!BK53</f>
        <v>0</v>
      </c>
      <c r="H53" s="27">
        <f t="shared" si="44"/>
        <v>0</v>
      </c>
      <c r="I53" s="28">
        <f>ROUND('[3]1_кв_21'!BJ53+'[3]2_кв_21'!BJ53/3*2,0)</f>
        <v>0</v>
      </c>
      <c r="J53" s="28">
        <f>ROUND('[3]1_кв_21'!BK53+'[3]2_кв_21'!BK53/3*2,0)</f>
        <v>0</v>
      </c>
      <c r="K53" s="27">
        <f t="shared" si="45"/>
        <v>0</v>
      </c>
      <c r="L53" s="28">
        <f>[4]Итого!BJ53+O53</f>
        <v>0</v>
      </c>
      <c r="M53" s="28">
        <f>[4]Итого!BK53+P53</f>
        <v>0</v>
      </c>
      <c r="N53" s="27">
        <f t="shared" si="46"/>
        <v>0</v>
      </c>
      <c r="O53" s="28">
        <f>[5]Итого!BJ53</f>
        <v>0</v>
      </c>
      <c r="P53" s="28">
        <f>[5]Итого!BK53</f>
        <v>0</v>
      </c>
      <c r="Q53" s="29">
        <f t="shared" si="58"/>
        <v>0</v>
      </c>
      <c r="R53" s="41">
        <f t="shared" si="58"/>
        <v>0</v>
      </c>
      <c r="S53" s="41">
        <f t="shared" si="58"/>
        <v>0</v>
      </c>
      <c r="T53" s="27">
        <f t="shared" si="59"/>
        <v>0</v>
      </c>
      <c r="U53" s="28">
        <f t="shared" si="59"/>
        <v>0</v>
      </c>
      <c r="V53" s="28">
        <f t="shared" si="59"/>
        <v>0</v>
      </c>
      <c r="W53" s="27">
        <f t="shared" si="47"/>
        <v>0</v>
      </c>
      <c r="X53" s="28">
        <f t="shared" si="48"/>
        <v>0</v>
      </c>
      <c r="Y53" s="28">
        <f t="shared" si="48"/>
        <v>0</v>
      </c>
      <c r="Z53" s="27">
        <f t="shared" si="49"/>
        <v>0</v>
      </c>
      <c r="AA53" s="28">
        <f t="shared" si="50"/>
        <v>0</v>
      </c>
      <c r="AB53" s="28">
        <f t="shared" si="50"/>
        <v>0</v>
      </c>
      <c r="AC53" s="27">
        <f t="shared" si="51"/>
        <v>0</v>
      </c>
      <c r="AD53" s="28">
        <f t="shared" si="52"/>
        <v>0</v>
      </c>
      <c r="AE53" s="28">
        <f t="shared" si="52"/>
        <v>0</v>
      </c>
      <c r="AF53" s="27">
        <f t="shared" si="53"/>
        <v>0</v>
      </c>
      <c r="AG53" s="28">
        <f t="shared" si="54"/>
        <v>0</v>
      </c>
      <c r="AH53" s="28">
        <f t="shared" si="54"/>
        <v>0</v>
      </c>
      <c r="AI53" s="31">
        <f t="shared" si="9"/>
        <v>0</v>
      </c>
      <c r="AJ53" s="32">
        <f t="shared" si="9"/>
        <v>0</v>
      </c>
      <c r="AK53" s="32">
        <f t="shared" si="10"/>
        <v>0</v>
      </c>
      <c r="AL53" s="27">
        <f t="shared" si="55"/>
        <v>0</v>
      </c>
      <c r="AM53" s="28"/>
      <c r="AN53" s="28"/>
      <c r="AO53" s="27">
        <v>0</v>
      </c>
      <c r="AP53" s="28">
        <f t="shared" si="56"/>
        <v>0</v>
      </c>
      <c r="AQ53" s="28">
        <f t="shared" si="56"/>
        <v>0</v>
      </c>
      <c r="AR53" s="27">
        <v>0</v>
      </c>
      <c r="AS53" s="28"/>
      <c r="AT53" s="28"/>
      <c r="AU53" s="27">
        <v>0</v>
      </c>
      <c r="AV53" s="28"/>
      <c r="AW53" s="28"/>
      <c r="AX53" s="27">
        <v>0</v>
      </c>
      <c r="AY53" s="28"/>
      <c r="AZ53" s="28"/>
      <c r="BA53" s="27">
        <v>0</v>
      </c>
      <c r="BB53" s="28"/>
      <c r="BC53" s="28"/>
      <c r="BD53" s="28">
        <f t="shared" si="57"/>
        <v>0</v>
      </c>
      <c r="BE53" s="28"/>
      <c r="BF53" s="28"/>
      <c r="BG53" s="28"/>
      <c r="BH53" s="28"/>
      <c r="BI53" s="28"/>
    </row>
    <row r="54" spans="1:61">
      <c r="A54" s="24">
        <v>36</v>
      </c>
      <c r="B54" s="25" t="s">
        <v>108</v>
      </c>
      <c r="C54" s="26" t="s">
        <v>109</v>
      </c>
      <c r="D54" s="26"/>
      <c r="E54" s="27">
        <f t="shared" si="43"/>
        <v>0</v>
      </c>
      <c r="F54" s="28">
        <f>[3]V_МО_21!BJ54</f>
        <v>0</v>
      </c>
      <c r="G54" s="28">
        <f>[3]V_МО_21!BK54</f>
        <v>0</v>
      </c>
      <c r="H54" s="27">
        <f t="shared" si="44"/>
        <v>0</v>
      </c>
      <c r="I54" s="28">
        <f>ROUND('[3]1_кв_21'!BJ54+'[3]2_кв_21'!BJ54/3*2,0)</f>
        <v>0</v>
      </c>
      <c r="J54" s="28">
        <f>ROUND('[3]1_кв_21'!BK54+'[3]2_кв_21'!BK54/3*2,0)</f>
        <v>0</v>
      </c>
      <c r="K54" s="27">
        <f t="shared" si="45"/>
        <v>0</v>
      </c>
      <c r="L54" s="28">
        <f>[4]Итого!BJ54+O54</f>
        <v>0</v>
      </c>
      <c r="M54" s="28">
        <f>[4]Итого!BK54+P54</f>
        <v>0</v>
      </c>
      <c r="N54" s="27">
        <f t="shared" si="46"/>
        <v>0</v>
      </c>
      <c r="O54" s="28">
        <f>[5]Итого!BJ54</f>
        <v>0</v>
      </c>
      <c r="P54" s="28">
        <f>[5]Итого!BK54</f>
        <v>0</v>
      </c>
      <c r="Q54" s="29">
        <f t="shared" si="58"/>
        <v>0</v>
      </c>
      <c r="R54" s="41">
        <f t="shared" si="58"/>
        <v>0</v>
      </c>
      <c r="S54" s="41">
        <f t="shared" si="58"/>
        <v>0</v>
      </c>
      <c r="T54" s="27">
        <f t="shared" si="59"/>
        <v>0</v>
      </c>
      <c r="U54" s="28">
        <f t="shared" si="59"/>
        <v>0</v>
      </c>
      <c r="V54" s="28">
        <f t="shared" si="59"/>
        <v>0</v>
      </c>
      <c r="W54" s="27">
        <f t="shared" si="47"/>
        <v>0</v>
      </c>
      <c r="X54" s="28">
        <f t="shared" si="48"/>
        <v>0</v>
      </c>
      <c r="Y54" s="28">
        <f t="shared" si="48"/>
        <v>0</v>
      </c>
      <c r="Z54" s="27">
        <f t="shared" si="49"/>
        <v>0</v>
      </c>
      <c r="AA54" s="28">
        <f t="shared" si="50"/>
        <v>0</v>
      </c>
      <c r="AB54" s="28">
        <f t="shared" si="50"/>
        <v>0</v>
      </c>
      <c r="AC54" s="27">
        <f t="shared" si="51"/>
        <v>0</v>
      </c>
      <c r="AD54" s="28">
        <f t="shared" si="52"/>
        <v>0</v>
      </c>
      <c r="AE54" s="28">
        <f t="shared" si="52"/>
        <v>0</v>
      </c>
      <c r="AF54" s="27">
        <f t="shared" si="53"/>
        <v>0</v>
      </c>
      <c r="AG54" s="28">
        <f t="shared" si="54"/>
        <v>0</v>
      </c>
      <c r="AH54" s="28">
        <f t="shared" si="54"/>
        <v>0</v>
      </c>
      <c r="AI54" s="31">
        <f t="shared" si="9"/>
        <v>0</v>
      </c>
      <c r="AJ54" s="32">
        <f t="shared" si="9"/>
        <v>0</v>
      </c>
      <c r="AK54" s="32">
        <f t="shared" si="10"/>
        <v>0</v>
      </c>
      <c r="AL54" s="27">
        <f t="shared" si="55"/>
        <v>0</v>
      </c>
      <c r="AM54" s="28"/>
      <c r="AN54" s="28"/>
      <c r="AO54" s="27">
        <v>0</v>
      </c>
      <c r="AP54" s="28">
        <f t="shared" si="56"/>
        <v>0</v>
      </c>
      <c r="AQ54" s="28">
        <f t="shared" si="56"/>
        <v>0</v>
      </c>
      <c r="AR54" s="27">
        <v>0</v>
      </c>
      <c r="AS54" s="28"/>
      <c r="AT54" s="28"/>
      <c r="AU54" s="27">
        <v>0</v>
      </c>
      <c r="AV54" s="28"/>
      <c r="AW54" s="28"/>
      <c r="AX54" s="27">
        <v>0</v>
      </c>
      <c r="AY54" s="28"/>
      <c r="AZ54" s="28"/>
      <c r="BA54" s="27">
        <v>0</v>
      </c>
      <c r="BB54" s="28"/>
      <c r="BC54" s="28"/>
      <c r="BD54" s="28">
        <f t="shared" si="57"/>
        <v>0</v>
      </c>
      <c r="BE54" s="28"/>
      <c r="BF54" s="28"/>
      <c r="BG54" s="28"/>
      <c r="BH54" s="28"/>
      <c r="BI54" s="28"/>
    </row>
    <row r="55" spans="1:61" ht="81.75" customHeight="1">
      <c r="A55" s="24">
        <v>37</v>
      </c>
      <c r="B55" s="25" t="s">
        <v>110</v>
      </c>
      <c r="C55" s="26" t="s">
        <v>111</v>
      </c>
      <c r="D55" s="26"/>
      <c r="E55" s="27">
        <f t="shared" si="43"/>
        <v>0</v>
      </c>
      <c r="F55" s="28">
        <f>[3]V_МО_21!BJ55</f>
        <v>0</v>
      </c>
      <c r="G55" s="28">
        <f>[3]V_МО_21!BK55</f>
        <v>0</v>
      </c>
      <c r="H55" s="27">
        <f t="shared" si="44"/>
        <v>0</v>
      </c>
      <c r="I55" s="28">
        <f>ROUND('[3]1_кв_21'!BJ55+'[3]2_кв_21'!BJ55/3*2,0)</f>
        <v>0</v>
      </c>
      <c r="J55" s="28">
        <f>ROUND('[3]1_кв_21'!BK55+'[3]2_кв_21'!BK55/3*2,0)</f>
        <v>0</v>
      </c>
      <c r="K55" s="27">
        <f t="shared" si="45"/>
        <v>0</v>
      </c>
      <c r="L55" s="28">
        <f>[4]Итого!BJ55+O55</f>
        <v>0</v>
      </c>
      <c r="M55" s="28">
        <f>[4]Итого!BK55+P55</f>
        <v>0</v>
      </c>
      <c r="N55" s="27">
        <f t="shared" si="46"/>
        <v>0</v>
      </c>
      <c r="O55" s="28">
        <f>[5]Итого!BJ55</f>
        <v>0</v>
      </c>
      <c r="P55" s="28">
        <f>[5]Итого!BK55</f>
        <v>0</v>
      </c>
      <c r="Q55" s="29">
        <f t="shared" si="58"/>
        <v>0</v>
      </c>
      <c r="R55" s="41">
        <f t="shared" si="58"/>
        <v>0</v>
      </c>
      <c r="S55" s="41">
        <f t="shared" si="58"/>
        <v>0</v>
      </c>
      <c r="T55" s="27">
        <f t="shared" si="59"/>
        <v>0</v>
      </c>
      <c r="U55" s="28">
        <f t="shared" si="59"/>
        <v>0</v>
      </c>
      <c r="V55" s="28">
        <f t="shared" si="59"/>
        <v>0</v>
      </c>
      <c r="W55" s="27">
        <f t="shared" si="47"/>
        <v>0</v>
      </c>
      <c r="X55" s="28">
        <f t="shared" si="48"/>
        <v>0</v>
      </c>
      <c r="Y55" s="28">
        <f t="shared" si="48"/>
        <v>0</v>
      </c>
      <c r="Z55" s="27">
        <f t="shared" si="49"/>
        <v>0</v>
      </c>
      <c r="AA55" s="28">
        <f t="shared" si="50"/>
        <v>0</v>
      </c>
      <c r="AB55" s="28">
        <f t="shared" si="50"/>
        <v>0</v>
      </c>
      <c r="AC55" s="27">
        <f t="shared" si="51"/>
        <v>0</v>
      </c>
      <c r="AD55" s="28">
        <f t="shared" si="52"/>
        <v>0</v>
      </c>
      <c r="AE55" s="28">
        <f t="shared" si="52"/>
        <v>0</v>
      </c>
      <c r="AF55" s="27">
        <f t="shared" si="53"/>
        <v>0</v>
      </c>
      <c r="AG55" s="28">
        <f t="shared" si="54"/>
        <v>0</v>
      </c>
      <c r="AH55" s="28">
        <f t="shared" si="54"/>
        <v>0</v>
      </c>
      <c r="AI55" s="31">
        <f t="shared" si="9"/>
        <v>0</v>
      </c>
      <c r="AJ55" s="32">
        <f t="shared" si="9"/>
        <v>0</v>
      </c>
      <c r="AK55" s="32">
        <f t="shared" si="10"/>
        <v>0</v>
      </c>
      <c r="AL55" s="27">
        <f t="shared" si="55"/>
        <v>0</v>
      </c>
      <c r="AM55" s="28"/>
      <c r="AN55" s="28"/>
      <c r="AO55" s="27">
        <v>0</v>
      </c>
      <c r="AP55" s="28">
        <f t="shared" si="56"/>
        <v>0</v>
      </c>
      <c r="AQ55" s="28">
        <f t="shared" si="56"/>
        <v>0</v>
      </c>
      <c r="AR55" s="27">
        <v>0</v>
      </c>
      <c r="AS55" s="28"/>
      <c r="AT55" s="28"/>
      <c r="AU55" s="27">
        <v>0</v>
      </c>
      <c r="AV55" s="28"/>
      <c r="AW55" s="28"/>
      <c r="AX55" s="27">
        <v>0</v>
      </c>
      <c r="AY55" s="28"/>
      <c r="AZ55" s="28"/>
      <c r="BA55" s="27">
        <v>0</v>
      </c>
      <c r="BB55" s="28"/>
      <c r="BC55" s="28"/>
      <c r="BD55" s="28">
        <f t="shared" si="57"/>
        <v>0</v>
      </c>
      <c r="BE55" s="28"/>
      <c r="BF55" s="28"/>
      <c r="BG55" s="28"/>
      <c r="BH55" s="28"/>
      <c r="BI55" s="28"/>
    </row>
    <row r="56" spans="1:61">
      <c r="A56" s="24">
        <v>38</v>
      </c>
      <c r="B56" s="25" t="s">
        <v>112</v>
      </c>
      <c r="C56" s="26"/>
      <c r="D56" s="26"/>
      <c r="E56" s="27">
        <f t="shared" si="43"/>
        <v>0</v>
      </c>
      <c r="F56" s="28">
        <f>[3]V_МО_21!BJ56</f>
        <v>0</v>
      </c>
      <c r="G56" s="28">
        <f>[3]V_МО_21!BK56</f>
        <v>0</v>
      </c>
      <c r="H56" s="27">
        <f t="shared" si="44"/>
        <v>0</v>
      </c>
      <c r="I56" s="28">
        <f>ROUND('[3]1_кв_21'!BJ56+'[3]2_кв_21'!BJ56/3*2,0)</f>
        <v>0</v>
      </c>
      <c r="J56" s="28">
        <f>ROUND('[3]1_кв_21'!BK56+'[3]2_кв_21'!BK56/3*2,0)</f>
        <v>0</v>
      </c>
      <c r="K56" s="27">
        <f t="shared" si="45"/>
        <v>0</v>
      </c>
      <c r="L56" s="28">
        <f>[4]Итого!BJ56+O56</f>
        <v>0</v>
      </c>
      <c r="M56" s="28">
        <f>[4]Итого!BK56+P56</f>
        <v>0</v>
      </c>
      <c r="N56" s="27">
        <f t="shared" si="46"/>
        <v>0</v>
      </c>
      <c r="O56" s="28">
        <f>[5]Итого!BJ56</f>
        <v>0</v>
      </c>
      <c r="P56" s="28">
        <f>[5]Итого!BK56</f>
        <v>0</v>
      </c>
      <c r="Q56" s="29">
        <f t="shared" si="58"/>
        <v>0</v>
      </c>
      <c r="R56" s="41">
        <f>IFERROR(ROUND(L56/I56*100,2),0)</f>
        <v>0</v>
      </c>
      <c r="S56" s="41">
        <f>IFERROR(ROUND(M56/J56*100,2),0)</f>
        <v>0</v>
      </c>
      <c r="T56" s="27">
        <f t="shared" si="59"/>
        <v>0</v>
      </c>
      <c r="U56" s="28">
        <f>L56-I56</f>
        <v>0</v>
      </c>
      <c r="V56" s="28">
        <f>M56-J56</f>
        <v>0</v>
      </c>
      <c r="W56" s="27">
        <f>X56+Y56</f>
        <v>0</v>
      </c>
      <c r="X56" s="28">
        <f>IFERROR(IF(U56&gt;0,U56,0),0)</f>
        <v>0</v>
      </c>
      <c r="Y56" s="28">
        <f>IFERROR(IF(V56&gt;0,V56,0),0)</f>
        <v>0</v>
      </c>
      <c r="Z56" s="27">
        <f>AA56+AB56</f>
        <v>0</v>
      </c>
      <c r="AA56" s="28">
        <f>IFERROR(IF(U56&lt;0,U56,0),0)</f>
        <v>0</v>
      </c>
      <c r="AB56" s="28">
        <f>IFERROR(IF(V56&lt;0,V56,0),0)</f>
        <v>0</v>
      </c>
      <c r="AC56" s="27">
        <f t="shared" si="51"/>
        <v>0</v>
      </c>
      <c r="AD56" s="28">
        <f t="shared" si="52"/>
        <v>0</v>
      </c>
      <c r="AE56" s="28">
        <f t="shared" si="52"/>
        <v>0</v>
      </c>
      <c r="AF56" s="27">
        <f t="shared" si="53"/>
        <v>0</v>
      </c>
      <c r="AG56" s="28">
        <f t="shared" si="54"/>
        <v>0</v>
      </c>
      <c r="AH56" s="28">
        <f t="shared" si="54"/>
        <v>0</v>
      </c>
      <c r="AI56" s="31">
        <f t="shared" si="9"/>
        <v>0</v>
      </c>
      <c r="AJ56" s="32">
        <f t="shared" si="9"/>
        <v>0</v>
      </c>
      <c r="AK56" s="32">
        <f t="shared" si="10"/>
        <v>0</v>
      </c>
      <c r="AL56" s="27">
        <f>AM56+AN56</f>
        <v>0</v>
      </c>
      <c r="AM56" s="28"/>
      <c r="AN56" s="28"/>
      <c r="AO56" s="27">
        <v>0</v>
      </c>
      <c r="AP56" s="28">
        <f t="shared" si="56"/>
        <v>0</v>
      </c>
      <c r="AQ56" s="28">
        <f t="shared" si="56"/>
        <v>0</v>
      </c>
      <c r="AR56" s="27">
        <v>0</v>
      </c>
      <c r="AS56" s="28"/>
      <c r="AT56" s="28"/>
      <c r="AU56" s="27">
        <v>0</v>
      </c>
      <c r="AV56" s="28"/>
      <c r="AW56" s="28"/>
      <c r="AX56" s="27">
        <v>0</v>
      </c>
      <c r="AY56" s="28"/>
      <c r="AZ56" s="28"/>
      <c r="BA56" s="27">
        <v>0</v>
      </c>
      <c r="BB56" s="28"/>
      <c r="BC56" s="28"/>
      <c r="BD56" s="28">
        <f t="shared" si="57"/>
        <v>0</v>
      </c>
      <c r="BE56" s="28"/>
      <c r="BF56" s="28"/>
      <c r="BG56" s="28"/>
      <c r="BH56" s="28"/>
      <c r="BI56" s="28"/>
    </row>
    <row r="57" spans="1:61">
      <c r="A57" s="24">
        <v>39</v>
      </c>
      <c r="B57" s="25" t="s">
        <v>113</v>
      </c>
      <c r="C57" s="26"/>
      <c r="D57" s="26"/>
      <c r="E57" s="27"/>
      <c r="F57" s="28">
        <f>[3]V_МО_21!BJ57</f>
        <v>0</v>
      </c>
      <c r="G57" s="28">
        <f>[3]V_МО_21!BK57</f>
        <v>0</v>
      </c>
      <c r="H57" s="27"/>
      <c r="I57" s="28">
        <f>ROUND('[3]1_кв_21'!BJ57+'[3]2_кв_21'!BJ57/3*2,0)</f>
        <v>0</v>
      </c>
      <c r="J57" s="28">
        <f>ROUND('[3]1_кв_21'!BK57+'[3]2_кв_21'!BK57/3*2,0)</f>
        <v>0</v>
      </c>
      <c r="K57" s="27"/>
      <c r="L57" s="28">
        <f>[4]Итого!BJ57+O57</f>
        <v>0</v>
      </c>
      <c r="M57" s="28">
        <f>[4]Итого!BK57+P57</f>
        <v>0</v>
      </c>
      <c r="N57" s="27"/>
      <c r="O57" s="28">
        <f>[5]Итого!BJ57</f>
        <v>0</v>
      </c>
      <c r="P57" s="28">
        <f>[5]Итого!BK57</f>
        <v>0</v>
      </c>
      <c r="Q57" s="29">
        <f t="shared" si="58"/>
        <v>0</v>
      </c>
      <c r="R57" s="41">
        <f>IFERROR(ROUND(L57/I57*100,2),0)</f>
        <v>0</v>
      </c>
      <c r="S57" s="41">
        <f>IFERROR(ROUND(M57/J57*100,2),0)</f>
        <v>0</v>
      </c>
      <c r="T57" s="27">
        <f t="shared" si="59"/>
        <v>0</v>
      </c>
      <c r="U57" s="28">
        <f>L57-I57</f>
        <v>0</v>
      </c>
      <c r="V57" s="28">
        <f>M57-J57</f>
        <v>0</v>
      </c>
      <c r="W57" s="27">
        <f>X57+Y57</f>
        <v>0</v>
      </c>
      <c r="X57" s="28">
        <f>IFERROR(IF(U57&gt;0,U57,0),0)</f>
        <v>0</v>
      </c>
      <c r="Y57" s="28">
        <f>IFERROR(IF(V57&gt;0,V57,0),0)</f>
        <v>0</v>
      </c>
      <c r="Z57" s="27">
        <f>AA57+AB57</f>
        <v>0</v>
      </c>
      <c r="AA57" s="28">
        <f>IFERROR(IF(U57&lt;0,U57,0),0)</f>
        <v>0</v>
      </c>
      <c r="AB57" s="28">
        <f>IFERROR(IF(V57&lt;0,V57,0),0)</f>
        <v>0</v>
      </c>
      <c r="AC57" s="27"/>
      <c r="AD57" s="28">
        <f t="shared" si="52"/>
        <v>0</v>
      </c>
      <c r="AE57" s="28">
        <f t="shared" si="52"/>
        <v>0</v>
      </c>
      <c r="AF57" s="27"/>
      <c r="AG57" s="28">
        <f t="shared" si="54"/>
        <v>0</v>
      </c>
      <c r="AH57" s="28">
        <f t="shared" si="54"/>
        <v>0</v>
      </c>
      <c r="AI57" s="31">
        <f t="shared" si="9"/>
        <v>0</v>
      </c>
      <c r="AJ57" s="32">
        <f t="shared" si="9"/>
        <v>0</v>
      </c>
      <c r="AK57" s="32">
        <f t="shared" si="10"/>
        <v>0</v>
      </c>
      <c r="AL57" s="27"/>
      <c r="AM57" s="28"/>
      <c r="AN57" s="28"/>
      <c r="AO57" s="27"/>
      <c r="AP57" s="28">
        <f t="shared" si="56"/>
        <v>0</v>
      </c>
      <c r="AQ57" s="28">
        <f t="shared" si="56"/>
        <v>0</v>
      </c>
      <c r="AR57" s="27"/>
      <c r="AS57" s="28"/>
      <c r="AT57" s="28"/>
      <c r="AU57" s="27"/>
      <c r="AV57" s="28"/>
      <c r="AW57" s="28"/>
      <c r="AX57" s="27"/>
      <c r="AY57" s="28"/>
      <c r="AZ57" s="28"/>
      <c r="BA57" s="27"/>
      <c r="BB57" s="28"/>
      <c r="BC57" s="28"/>
      <c r="BD57" s="28">
        <f t="shared" si="57"/>
        <v>0</v>
      </c>
      <c r="BE57" s="28"/>
      <c r="BF57" s="28"/>
      <c r="BG57" s="28"/>
      <c r="BH57" s="28"/>
      <c r="BI57" s="28"/>
    </row>
    <row r="58" spans="1:61">
      <c r="A58" s="24">
        <v>39</v>
      </c>
      <c r="B58" s="25" t="s">
        <v>114</v>
      </c>
      <c r="C58" s="26"/>
      <c r="D58" s="26"/>
      <c r="E58" s="27"/>
      <c r="F58" s="28">
        <f>[3]V_МО_21!BJ58</f>
        <v>0</v>
      </c>
      <c r="G58" s="28">
        <f>[3]V_МО_21!BK58</f>
        <v>0</v>
      </c>
      <c r="H58" s="27"/>
      <c r="I58" s="28">
        <f>ROUND('[3]1_кв_21'!BJ58+'[3]2_кв_21'!BJ58/3*2,0)</f>
        <v>0</v>
      </c>
      <c r="J58" s="28">
        <f>ROUND('[3]1_кв_21'!BK58+'[3]2_кв_21'!BK58/3*2,0)</f>
        <v>0</v>
      </c>
      <c r="K58" s="27"/>
      <c r="L58" s="28">
        <f>[4]Итого!BJ58+O58</f>
        <v>0</v>
      </c>
      <c r="M58" s="28">
        <f>[4]Итого!BK58+P58</f>
        <v>0</v>
      </c>
      <c r="N58" s="27"/>
      <c r="O58" s="28">
        <f>[5]Итого!BJ58</f>
        <v>0</v>
      </c>
      <c r="P58" s="28">
        <f>[5]Итого!BK58</f>
        <v>0</v>
      </c>
      <c r="Q58" s="29"/>
      <c r="R58" s="41"/>
      <c r="S58" s="41"/>
      <c r="T58" s="27"/>
      <c r="U58" s="28"/>
      <c r="V58" s="28"/>
      <c r="W58" s="27"/>
      <c r="X58" s="28"/>
      <c r="Y58" s="28"/>
      <c r="Z58" s="27"/>
      <c r="AA58" s="28"/>
      <c r="AB58" s="28"/>
      <c r="AC58" s="27"/>
      <c r="AD58" s="28">
        <f t="shared" si="52"/>
        <v>0</v>
      </c>
      <c r="AE58" s="28">
        <f t="shared" si="52"/>
        <v>0</v>
      </c>
      <c r="AF58" s="27"/>
      <c r="AG58" s="28"/>
      <c r="AH58" s="28"/>
      <c r="AI58" s="31"/>
      <c r="AJ58" s="32"/>
      <c r="AK58" s="32"/>
      <c r="AL58" s="27"/>
      <c r="AM58" s="28"/>
      <c r="AN58" s="28"/>
      <c r="AO58" s="27"/>
      <c r="AP58" s="28">
        <f t="shared" si="56"/>
        <v>0</v>
      </c>
      <c r="AQ58" s="28">
        <f t="shared" si="56"/>
        <v>0</v>
      </c>
      <c r="AR58" s="27"/>
      <c r="AS58" s="28"/>
      <c r="AT58" s="28"/>
      <c r="AU58" s="27"/>
      <c r="AV58" s="28"/>
      <c r="AW58" s="28"/>
      <c r="AX58" s="27"/>
      <c r="AY58" s="28"/>
      <c r="AZ58" s="28"/>
      <c r="BA58" s="27"/>
      <c r="BB58" s="28"/>
      <c r="BC58" s="28"/>
      <c r="BD58" s="28">
        <f t="shared" si="57"/>
        <v>0</v>
      </c>
      <c r="BE58" s="28"/>
      <c r="BF58" s="28"/>
      <c r="BG58" s="28"/>
      <c r="BH58" s="28"/>
      <c r="BI58" s="28"/>
    </row>
    <row r="59" spans="1:61" ht="42">
      <c r="A59" s="43"/>
      <c r="B59" s="44" t="s">
        <v>115</v>
      </c>
      <c r="C59" s="50"/>
      <c r="D59" s="50"/>
      <c r="E59" s="46">
        <f t="shared" ref="E59" si="60">SUM(E34:E57)</f>
        <v>29079</v>
      </c>
      <c r="F59" s="46">
        <f>SUM(F34:F58)</f>
        <v>3148</v>
      </c>
      <c r="G59" s="46">
        <f t="shared" ref="G59:BH59" si="61">SUM(G34:G58)</f>
        <v>25931</v>
      </c>
      <c r="H59" s="46">
        <f t="shared" si="61"/>
        <v>12639</v>
      </c>
      <c r="I59" s="46">
        <f t="shared" si="61"/>
        <v>1328</v>
      </c>
      <c r="J59" s="46">
        <f t="shared" si="61"/>
        <v>11311</v>
      </c>
      <c r="K59" s="46">
        <f t="shared" si="61"/>
        <v>5363</v>
      </c>
      <c r="L59" s="46">
        <f t="shared" si="61"/>
        <v>543</v>
      </c>
      <c r="M59" s="46">
        <f t="shared" si="61"/>
        <v>4820</v>
      </c>
      <c r="N59" s="46">
        <f t="shared" si="61"/>
        <v>0</v>
      </c>
      <c r="O59" s="46">
        <f t="shared" si="61"/>
        <v>0</v>
      </c>
      <c r="P59" s="46">
        <f t="shared" si="61"/>
        <v>0</v>
      </c>
      <c r="Q59" s="46">
        <f t="shared" si="61"/>
        <v>812.14999999999986</v>
      </c>
      <c r="R59" s="46">
        <f t="shared" si="61"/>
        <v>497.14</v>
      </c>
      <c r="S59" s="46">
        <f t="shared" si="61"/>
        <v>825.29999999999984</v>
      </c>
      <c r="T59" s="46">
        <f t="shared" si="61"/>
        <v>-7276</v>
      </c>
      <c r="U59" s="46">
        <f t="shared" si="61"/>
        <v>-785</v>
      </c>
      <c r="V59" s="46">
        <f t="shared" si="61"/>
        <v>-6491</v>
      </c>
      <c r="W59" s="46">
        <f t="shared" si="61"/>
        <v>43</v>
      </c>
      <c r="X59" s="46">
        <f t="shared" si="61"/>
        <v>4</v>
      </c>
      <c r="Y59" s="46">
        <f t="shared" si="61"/>
        <v>39</v>
      </c>
      <c r="Z59" s="46">
        <f t="shared" si="61"/>
        <v>-7319</v>
      </c>
      <c r="AA59" s="46">
        <f t="shared" si="61"/>
        <v>-789</v>
      </c>
      <c r="AB59" s="46">
        <f t="shared" si="61"/>
        <v>-6530</v>
      </c>
      <c r="AC59" s="46">
        <f t="shared" si="61"/>
        <v>1073</v>
      </c>
      <c r="AD59" s="46">
        <f t="shared" si="61"/>
        <v>108</v>
      </c>
      <c r="AE59" s="46">
        <f t="shared" si="61"/>
        <v>965</v>
      </c>
      <c r="AF59" s="46">
        <f t="shared" si="61"/>
        <v>23716</v>
      </c>
      <c r="AG59" s="46">
        <f t="shared" si="61"/>
        <v>2605</v>
      </c>
      <c r="AH59" s="46">
        <f t="shared" si="61"/>
        <v>21111</v>
      </c>
      <c r="AI59" s="46">
        <f t="shared" si="61"/>
        <v>2060.1000000000004</v>
      </c>
      <c r="AJ59" s="46">
        <f t="shared" si="61"/>
        <v>135.69999999999999</v>
      </c>
      <c r="AK59" s="46">
        <f t="shared" si="61"/>
        <v>2046.3000000000004</v>
      </c>
      <c r="AL59" s="46">
        <f t="shared" si="61"/>
        <v>500</v>
      </c>
      <c r="AM59" s="46">
        <f t="shared" si="61"/>
        <v>0</v>
      </c>
      <c r="AN59" s="46">
        <f t="shared" si="61"/>
        <v>500</v>
      </c>
      <c r="AO59" s="46">
        <f t="shared" si="61"/>
        <v>-608</v>
      </c>
      <c r="AP59" s="46">
        <f t="shared" si="61"/>
        <v>0</v>
      </c>
      <c r="AQ59" s="46">
        <f t="shared" si="61"/>
        <v>-608</v>
      </c>
      <c r="AR59" s="46">
        <f t="shared" si="61"/>
        <v>-667</v>
      </c>
      <c r="AS59" s="46">
        <f t="shared" si="61"/>
        <v>0</v>
      </c>
      <c r="AT59" s="46">
        <f t="shared" si="61"/>
        <v>-667</v>
      </c>
      <c r="AU59" s="46">
        <f t="shared" si="61"/>
        <v>67</v>
      </c>
      <c r="AV59" s="46">
        <f t="shared" si="61"/>
        <v>8</v>
      </c>
      <c r="AW59" s="46">
        <f t="shared" si="61"/>
        <v>59</v>
      </c>
      <c r="AX59" s="46">
        <f t="shared" si="61"/>
        <v>0</v>
      </c>
      <c r="AY59" s="46">
        <f t="shared" si="61"/>
        <v>0</v>
      </c>
      <c r="AZ59" s="46">
        <f t="shared" si="61"/>
        <v>0</v>
      </c>
      <c r="BA59" s="46">
        <f t="shared" si="61"/>
        <v>-8</v>
      </c>
      <c r="BB59" s="46">
        <f t="shared" si="61"/>
        <v>-8</v>
      </c>
      <c r="BC59" s="46">
        <f t="shared" si="61"/>
        <v>0</v>
      </c>
      <c r="BD59" s="46">
        <f t="shared" si="61"/>
        <v>0</v>
      </c>
      <c r="BE59" s="46">
        <f t="shared" si="61"/>
        <v>0</v>
      </c>
      <c r="BF59" s="46">
        <f t="shared" si="61"/>
        <v>0</v>
      </c>
      <c r="BG59" s="46">
        <f t="shared" si="61"/>
        <v>0</v>
      </c>
      <c r="BH59" s="46">
        <f t="shared" si="61"/>
        <v>0</v>
      </c>
      <c r="BI59" s="46">
        <f>SUM(BI34:BI55)</f>
        <v>0</v>
      </c>
    </row>
    <row r="60" spans="1:61">
      <c r="A60" s="43"/>
      <c r="B60" s="44" t="s">
        <v>116</v>
      </c>
      <c r="C60" s="52"/>
      <c r="D60" s="52"/>
      <c r="E60" s="46">
        <f t="shared" ref="E60:P60" si="62">E59+E33+E29+E22</f>
        <v>56738</v>
      </c>
      <c r="F60" s="46">
        <f t="shared" si="62"/>
        <v>4441</v>
      </c>
      <c r="G60" s="46">
        <f t="shared" si="62"/>
        <v>52297</v>
      </c>
      <c r="H60" s="46">
        <f t="shared" si="62"/>
        <v>24683</v>
      </c>
      <c r="I60" s="46">
        <f t="shared" si="62"/>
        <v>1959</v>
      </c>
      <c r="J60" s="46">
        <f t="shared" si="62"/>
        <v>22724</v>
      </c>
      <c r="K60" s="46">
        <f t="shared" si="62"/>
        <v>13805</v>
      </c>
      <c r="L60" s="46">
        <f t="shared" si="62"/>
        <v>1156</v>
      </c>
      <c r="M60" s="46">
        <f t="shared" si="62"/>
        <v>12649</v>
      </c>
      <c r="N60" s="46">
        <f t="shared" si="62"/>
        <v>11</v>
      </c>
      <c r="O60" s="46">
        <f t="shared" si="62"/>
        <v>0</v>
      </c>
      <c r="P60" s="46">
        <f t="shared" si="62"/>
        <v>11</v>
      </c>
      <c r="Q60" s="47">
        <f t="shared" si="58"/>
        <v>55.93</v>
      </c>
      <c r="R60" s="47">
        <f t="shared" si="58"/>
        <v>59.01</v>
      </c>
      <c r="S60" s="47">
        <f t="shared" si="58"/>
        <v>55.66</v>
      </c>
      <c r="T60" s="46">
        <f t="shared" si="59"/>
        <v>-10878</v>
      </c>
      <c r="U60" s="46">
        <f t="shared" si="59"/>
        <v>-803</v>
      </c>
      <c r="V60" s="46">
        <f t="shared" si="59"/>
        <v>-10075</v>
      </c>
      <c r="W60" s="46">
        <f t="shared" ref="W60:AH60" si="63">W59+W33+W29+W22</f>
        <v>329</v>
      </c>
      <c r="X60" s="46">
        <f t="shared" si="63"/>
        <v>56</v>
      </c>
      <c r="Y60" s="46">
        <f t="shared" si="63"/>
        <v>273</v>
      </c>
      <c r="Z60" s="46">
        <f t="shared" si="63"/>
        <v>-11207</v>
      </c>
      <c r="AA60" s="46">
        <f t="shared" si="63"/>
        <v>-859</v>
      </c>
      <c r="AB60" s="46">
        <f t="shared" si="63"/>
        <v>-10348</v>
      </c>
      <c r="AC60" s="46">
        <f t="shared" si="63"/>
        <v>2762</v>
      </c>
      <c r="AD60" s="46">
        <f t="shared" si="63"/>
        <v>230</v>
      </c>
      <c r="AE60" s="46">
        <f t="shared" si="63"/>
        <v>2532</v>
      </c>
      <c r="AF60" s="46">
        <f t="shared" si="63"/>
        <v>42933</v>
      </c>
      <c r="AG60" s="46">
        <f t="shared" si="63"/>
        <v>3285</v>
      </c>
      <c r="AH60" s="46">
        <f t="shared" si="63"/>
        <v>39648</v>
      </c>
      <c r="AI60" s="48">
        <f t="shared" ref="AI60:AL90" si="64">IFERROR(ROUND((AF60/AC60),1),0)</f>
        <v>15.5</v>
      </c>
      <c r="AJ60" s="48">
        <f t="shared" si="64"/>
        <v>14.3</v>
      </c>
      <c r="AK60" s="48">
        <f t="shared" si="64"/>
        <v>15.7</v>
      </c>
      <c r="AL60" s="48">
        <f t="shared" si="64"/>
        <v>0</v>
      </c>
      <c r="AM60" s="46">
        <f t="shared" ref="AM60:BH60" si="65">AM59+AM33+AM29+AM22</f>
        <v>0</v>
      </c>
      <c r="AN60" s="46">
        <f t="shared" si="65"/>
        <v>500</v>
      </c>
      <c r="AO60" s="46">
        <f t="shared" si="65"/>
        <v>0</v>
      </c>
      <c r="AP60" s="46">
        <f t="shared" si="65"/>
        <v>0</v>
      </c>
      <c r="AQ60" s="46">
        <f t="shared" si="65"/>
        <v>0</v>
      </c>
      <c r="AR60" s="46">
        <f t="shared" si="65"/>
        <v>-667</v>
      </c>
      <c r="AS60" s="46">
        <f t="shared" si="65"/>
        <v>0</v>
      </c>
      <c r="AT60" s="46">
        <f t="shared" si="65"/>
        <v>-667</v>
      </c>
      <c r="AU60" s="46">
        <f t="shared" si="65"/>
        <v>67</v>
      </c>
      <c r="AV60" s="46">
        <f t="shared" si="65"/>
        <v>8</v>
      </c>
      <c r="AW60" s="46">
        <f t="shared" si="65"/>
        <v>667</v>
      </c>
      <c r="AX60" s="46">
        <f t="shared" si="65"/>
        <v>0</v>
      </c>
      <c r="AY60" s="46">
        <f t="shared" si="65"/>
        <v>0</v>
      </c>
      <c r="AZ60" s="46">
        <f t="shared" si="65"/>
        <v>0</v>
      </c>
      <c r="BA60" s="46">
        <f t="shared" si="65"/>
        <v>-8</v>
      </c>
      <c r="BB60" s="46">
        <f t="shared" si="65"/>
        <v>-8</v>
      </c>
      <c r="BC60" s="46">
        <f t="shared" si="65"/>
        <v>0</v>
      </c>
      <c r="BD60" s="46">
        <f t="shared" si="65"/>
        <v>0</v>
      </c>
      <c r="BE60" s="46">
        <f t="shared" si="65"/>
        <v>0</v>
      </c>
      <c r="BF60" s="46">
        <f t="shared" si="65"/>
        <v>0</v>
      </c>
      <c r="BG60" s="46">
        <f t="shared" si="65"/>
        <v>0</v>
      </c>
      <c r="BH60" s="46">
        <f t="shared" si="65"/>
        <v>0</v>
      </c>
      <c r="BI60" s="46">
        <f>BI59+BI33+BI29+BI22</f>
        <v>0</v>
      </c>
    </row>
    <row r="61" spans="1:61">
      <c r="A61" s="24">
        <v>40</v>
      </c>
      <c r="B61" s="25" t="s">
        <v>117</v>
      </c>
      <c r="C61" s="53">
        <v>180</v>
      </c>
      <c r="D61" s="53"/>
      <c r="E61" s="27">
        <f>F61+G61</f>
        <v>0</v>
      </c>
      <c r="F61" s="28">
        <f>[3]V_МО_21!BJ61</f>
        <v>0</v>
      </c>
      <c r="G61" s="28">
        <f>[3]V_МО_21!BK61</f>
        <v>0</v>
      </c>
      <c r="H61" s="27">
        <f>I61+J61</f>
        <v>0</v>
      </c>
      <c r="I61" s="28">
        <f>ROUND('[3]1_кв_21'!BJ61+'[3]2_кв_21'!BJ61/3*2,0)</f>
        <v>0</v>
      </c>
      <c r="J61" s="28">
        <f>ROUND('[3]1_кв_21'!BK61+'[3]2_кв_21'!BK61/3*2,0)</f>
        <v>0</v>
      </c>
      <c r="K61" s="27">
        <f>L61+M61</f>
        <v>0</v>
      </c>
      <c r="L61" s="28">
        <f>[4]Итого!BJ61+O61</f>
        <v>0</v>
      </c>
      <c r="M61" s="28">
        <f>[4]Итого!BK61+P61</f>
        <v>0</v>
      </c>
      <c r="N61" s="27">
        <f>O61+P61</f>
        <v>0</v>
      </c>
      <c r="O61" s="28">
        <f>[5]Итого!BJ61</f>
        <v>0</v>
      </c>
      <c r="P61" s="28">
        <f>[5]Итого!BK61</f>
        <v>0</v>
      </c>
      <c r="Q61" s="29">
        <f t="shared" si="58"/>
        <v>0</v>
      </c>
      <c r="R61" s="41">
        <f t="shared" si="58"/>
        <v>0</v>
      </c>
      <c r="S61" s="41">
        <f t="shared" si="58"/>
        <v>0</v>
      </c>
      <c r="T61" s="27">
        <f t="shared" si="59"/>
        <v>0</v>
      </c>
      <c r="U61" s="28">
        <f t="shared" si="59"/>
        <v>0</v>
      </c>
      <c r="V61" s="28">
        <f t="shared" si="59"/>
        <v>0</v>
      </c>
      <c r="W61" s="27">
        <f>X61+Y61</f>
        <v>0</v>
      </c>
      <c r="X61" s="28">
        <f>IFERROR(IF(U61&gt;0,U61,0),0)</f>
        <v>0</v>
      </c>
      <c r="Y61" s="28">
        <f>IFERROR(IF(V61&gt;0,V61,0),0)</f>
        <v>0</v>
      </c>
      <c r="Z61" s="27">
        <f>AA61+AB61</f>
        <v>0</v>
      </c>
      <c r="AA61" s="28">
        <f>IFERROR(IF(U61&lt;0,U61,0),0)</f>
        <v>0</v>
      </c>
      <c r="AB61" s="28">
        <f>IFERROR(IF(V61&lt;0,V61,0),0)</f>
        <v>0</v>
      </c>
      <c r="AC61" s="27">
        <f>AD61+AE61</f>
        <v>0</v>
      </c>
      <c r="AD61" s="28">
        <f>ROUND((L61/$AD$109),0)</f>
        <v>0</v>
      </c>
      <c r="AE61" s="28">
        <f>ROUND((M61/$AD$109),0)</f>
        <v>0</v>
      </c>
      <c r="AF61" s="27">
        <f>AG61+AH61</f>
        <v>0</v>
      </c>
      <c r="AG61" s="28">
        <f>ROUND((F61-L61),0)</f>
        <v>0</v>
      </c>
      <c r="AH61" s="28">
        <f>ROUND((G61-M61),0)</f>
        <v>0</v>
      </c>
      <c r="AI61" s="31">
        <f t="shared" si="64"/>
        <v>0</v>
      </c>
      <c r="AJ61" s="32">
        <f t="shared" si="64"/>
        <v>0</v>
      </c>
      <c r="AK61" s="32">
        <f t="shared" si="64"/>
        <v>0</v>
      </c>
      <c r="AL61" s="27">
        <f>AM61+AN61</f>
        <v>0</v>
      </c>
      <c r="AM61" s="28"/>
      <c r="AN61" s="28"/>
      <c r="AO61" s="27">
        <v>0</v>
      </c>
      <c r="AP61" s="28">
        <f>AS61+AV61+AY61+BB61</f>
        <v>0</v>
      </c>
      <c r="AQ61" s="28">
        <f>AT61+AW61+AZ61+BC61</f>
        <v>0</v>
      </c>
      <c r="AR61" s="27">
        <v>0</v>
      </c>
      <c r="AS61" s="28"/>
      <c r="AT61" s="28"/>
      <c r="AU61" s="27">
        <v>0</v>
      </c>
      <c r="AV61" s="28"/>
      <c r="AW61" s="28"/>
      <c r="AX61" s="27">
        <v>0</v>
      </c>
      <c r="AY61" s="28"/>
      <c r="AZ61" s="28"/>
      <c r="BA61" s="27">
        <v>0</v>
      </c>
      <c r="BB61" s="28"/>
      <c r="BC61" s="28"/>
      <c r="BD61" s="28">
        <f>SUM(BE61:BH61)</f>
        <v>0</v>
      </c>
      <c r="BE61" s="28"/>
      <c r="BF61" s="28"/>
      <c r="BG61" s="28"/>
      <c r="BH61" s="28"/>
      <c r="BI61" s="28"/>
    </row>
    <row r="62" spans="1:61" ht="42">
      <c r="A62" s="43"/>
      <c r="B62" s="44" t="s">
        <v>118</v>
      </c>
      <c r="C62" s="45"/>
      <c r="D62" s="45"/>
      <c r="E62" s="46">
        <f t="shared" ref="E62:P62" si="66">E61</f>
        <v>0</v>
      </c>
      <c r="F62" s="46">
        <f t="shared" si="66"/>
        <v>0</v>
      </c>
      <c r="G62" s="46">
        <f t="shared" si="66"/>
        <v>0</v>
      </c>
      <c r="H62" s="46">
        <f t="shared" si="66"/>
        <v>0</v>
      </c>
      <c r="I62" s="46">
        <f>ROUND((('[2]1кв_2020'!BK57)+('[2]2кв_2020'!BK57)+(('[2]3кв_2020'!BK57/3)*[2]ФОРМА!$F$24)),0)</f>
        <v>0</v>
      </c>
      <c r="J62" s="46">
        <f>ROUND((('[2]1кв_2020'!BL57)+('[2]2кв_2020'!BL57)+(('[2]3кв_2020'!BL57/3)*[2]ФОРМА!$F$24)),0)</f>
        <v>0</v>
      </c>
      <c r="K62" s="46">
        <f>K61</f>
        <v>0</v>
      </c>
      <c r="L62" s="46">
        <f>[6]Итого!BJ56</f>
        <v>0</v>
      </c>
      <c r="M62" s="46">
        <f>[6]Итого!BK56</f>
        <v>0</v>
      </c>
      <c r="N62" s="46">
        <f>N61</f>
        <v>0</v>
      </c>
      <c r="O62" s="46">
        <f t="shared" si="66"/>
        <v>0</v>
      </c>
      <c r="P62" s="46">
        <f t="shared" si="66"/>
        <v>0</v>
      </c>
      <c r="Q62" s="47">
        <f t="shared" si="58"/>
        <v>0</v>
      </c>
      <c r="R62" s="54">
        <f t="shared" si="58"/>
        <v>0</v>
      </c>
      <c r="S62" s="54">
        <f t="shared" si="58"/>
        <v>0</v>
      </c>
      <c r="T62" s="46">
        <f t="shared" si="59"/>
        <v>0</v>
      </c>
      <c r="U62" s="46">
        <f t="shared" si="59"/>
        <v>0</v>
      </c>
      <c r="V62" s="46">
        <f t="shared" si="59"/>
        <v>0</v>
      </c>
      <c r="W62" s="46">
        <f t="shared" ref="W62:AH62" si="67">W61</f>
        <v>0</v>
      </c>
      <c r="X62" s="46">
        <f t="shared" si="67"/>
        <v>0</v>
      </c>
      <c r="Y62" s="46">
        <f t="shared" si="67"/>
        <v>0</v>
      </c>
      <c r="Z62" s="46">
        <f t="shared" si="67"/>
        <v>0</v>
      </c>
      <c r="AA62" s="46">
        <f t="shared" si="67"/>
        <v>0</v>
      </c>
      <c r="AB62" s="46">
        <f t="shared" si="67"/>
        <v>0</v>
      </c>
      <c r="AC62" s="46">
        <f t="shared" si="67"/>
        <v>0</v>
      </c>
      <c r="AD62" s="46">
        <f t="shared" si="67"/>
        <v>0</v>
      </c>
      <c r="AE62" s="46">
        <f t="shared" si="67"/>
        <v>0</v>
      </c>
      <c r="AF62" s="46">
        <f t="shared" si="67"/>
        <v>0</v>
      </c>
      <c r="AG62" s="46">
        <f t="shared" si="67"/>
        <v>0</v>
      </c>
      <c r="AH62" s="46">
        <f t="shared" si="67"/>
        <v>0</v>
      </c>
      <c r="AI62" s="48">
        <f t="shared" si="64"/>
        <v>0</v>
      </c>
      <c r="AJ62" s="48">
        <f t="shared" si="64"/>
        <v>0</v>
      </c>
      <c r="AK62" s="48">
        <f t="shared" si="64"/>
        <v>0</v>
      </c>
      <c r="AL62" s="46">
        <f t="shared" ref="AL62:BI62" si="68">AL61</f>
        <v>0</v>
      </c>
      <c r="AM62" s="46">
        <f t="shared" si="68"/>
        <v>0</v>
      </c>
      <c r="AN62" s="46">
        <f t="shared" si="68"/>
        <v>0</v>
      </c>
      <c r="AO62" s="46">
        <f t="shared" si="68"/>
        <v>0</v>
      </c>
      <c r="AP62" s="46">
        <f t="shared" si="68"/>
        <v>0</v>
      </c>
      <c r="AQ62" s="46">
        <f t="shared" si="68"/>
        <v>0</v>
      </c>
      <c r="AR62" s="46">
        <f t="shared" si="68"/>
        <v>0</v>
      </c>
      <c r="AS62" s="46">
        <f t="shared" si="68"/>
        <v>0</v>
      </c>
      <c r="AT62" s="46">
        <f t="shared" si="68"/>
        <v>0</v>
      </c>
      <c r="AU62" s="46">
        <f t="shared" si="68"/>
        <v>0</v>
      </c>
      <c r="AV62" s="46">
        <f t="shared" si="68"/>
        <v>0</v>
      </c>
      <c r="AW62" s="46">
        <f t="shared" si="68"/>
        <v>0</v>
      </c>
      <c r="AX62" s="46">
        <f t="shared" si="68"/>
        <v>0</v>
      </c>
      <c r="AY62" s="46">
        <f t="shared" si="68"/>
        <v>0</v>
      </c>
      <c r="AZ62" s="46">
        <f t="shared" si="68"/>
        <v>0</v>
      </c>
      <c r="BA62" s="46">
        <f t="shared" si="68"/>
        <v>0</v>
      </c>
      <c r="BB62" s="46">
        <f t="shared" si="68"/>
        <v>0</v>
      </c>
      <c r="BC62" s="46">
        <f t="shared" si="68"/>
        <v>0</v>
      </c>
      <c r="BD62" s="46">
        <f t="shared" si="68"/>
        <v>0</v>
      </c>
      <c r="BE62" s="46">
        <f t="shared" si="68"/>
        <v>0</v>
      </c>
      <c r="BF62" s="46">
        <f t="shared" si="68"/>
        <v>0</v>
      </c>
      <c r="BG62" s="46">
        <f t="shared" si="68"/>
        <v>0</v>
      </c>
      <c r="BH62" s="46">
        <f t="shared" si="68"/>
        <v>0</v>
      </c>
      <c r="BI62" s="46">
        <f t="shared" si="68"/>
        <v>0</v>
      </c>
    </row>
    <row r="63" spans="1:61" ht="40.5">
      <c r="A63" s="24">
        <v>41</v>
      </c>
      <c r="B63" s="25" t="s">
        <v>119</v>
      </c>
      <c r="C63" s="26" t="s">
        <v>120</v>
      </c>
      <c r="D63" s="26"/>
      <c r="E63" s="27">
        <f>F63+G63</f>
        <v>0</v>
      </c>
      <c r="F63" s="28">
        <f>[3]V_МО_21!BJ63</f>
        <v>0</v>
      </c>
      <c r="G63" s="28">
        <f>[3]V_МО_21!BK63</f>
        <v>0</v>
      </c>
      <c r="H63" s="27">
        <f>I63+J63</f>
        <v>0</v>
      </c>
      <c r="I63" s="28">
        <f>ROUND('[3]1_кв_21'!BJ63+'[3]2_кв_21'!BJ63/3*2,0)</f>
        <v>0</v>
      </c>
      <c r="J63" s="28">
        <f>ROUND('[3]1_кв_21'!BK63+'[3]2_кв_21'!BK63/3*2,0)</f>
        <v>0</v>
      </c>
      <c r="K63" s="27">
        <f>L63+M63</f>
        <v>0</v>
      </c>
      <c r="L63" s="28">
        <f>[4]Итого!BJ63+O63</f>
        <v>0</v>
      </c>
      <c r="M63" s="28">
        <f>[4]Итого!BK63+P63</f>
        <v>0</v>
      </c>
      <c r="N63" s="27">
        <f>O63+P63</f>
        <v>0</v>
      </c>
      <c r="O63" s="28">
        <f>[5]Итого!BJ63</f>
        <v>0</v>
      </c>
      <c r="P63" s="28">
        <f>[5]Итого!BK63</f>
        <v>0</v>
      </c>
      <c r="Q63" s="29">
        <f t="shared" si="58"/>
        <v>0</v>
      </c>
      <c r="R63" s="41">
        <f t="shared" si="58"/>
        <v>0</v>
      </c>
      <c r="S63" s="41">
        <f t="shared" si="58"/>
        <v>0</v>
      </c>
      <c r="T63" s="27">
        <f t="shared" si="59"/>
        <v>0</v>
      </c>
      <c r="U63" s="28">
        <f t="shared" si="59"/>
        <v>0</v>
      </c>
      <c r="V63" s="28">
        <f t="shared" si="59"/>
        <v>0</v>
      </c>
      <c r="W63" s="27">
        <f>X63+Y63</f>
        <v>0</v>
      </c>
      <c r="X63" s="28">
        <f>IFERROR(IF(U63&gt;0,U63,0),0)</f>
        <v>0</v>
      </c>
      <c r="Y63" s="28">
        <f>IFERROR(IF(V63&gt;0,V63,0),0)</f>
        <v>0</v>
      </c>
      <c r="Z63" s="27">
        <f>AA63+AB63</f>
        <v>0</v>
      </c>
      <c r="AA63" s="28">
        <f>IFERROR(IF(U63&lt;0,U63,0),0)</f>
        <v>0</v>
      </c>
      <c r="AB63" s="28">
        <f>IFERROR(IF(V63&lt;0,V63,0),0)</f>
        <v>0</v>
      </c>
      <c r="AC63" s="27">
        <f>AD63+AE63</f>
        <v>0</v>
      </c>
      <c r="AD63" s="28">
        <f>ROUND((L63/$AD$109),0)</f>
        <v>0</v>
      </c>
      <c r="AE63" s="28">
        <f>ROUND((M63/$AD$109),0)</f>
        <v>0</v>
      </c>
      <c r="AF63" s="27">
        <f>AG63+AH63</f>
        <v>0</v>
      </c>
      <c r="AG63" s="28">
        <f>ROUND((F63-L63),0)</f>
        <v>0</v>
      </c>
      <c r="AH63" s="28">
        <f>ROUND((G63-M63),0)</f>
        <v>0</v>
      </c>
      <c r="AI63" s="31">
        <f t="shared" si="64"/>
        <v>0</v>
      </c>
      <c r="AJ63" s="32">
        <f t="shared" si="64"/>
        <v>0</v>
      </c>
      <c r="AK63" s="32">
        <f t="shared" si="64"/>
        <v>0</v>
      </c>
      <c r="AL63" s="27">
        <f>AM63+AN63</f>
        <v>0</v>
      </c>
      <c r="AM63" s="28"/>
      <c r="AN63" s="28"/>
      <c r="AO63" s="27">
        <v>0</v>
      </c>
      <c r="AP63" s="28">
        <f>AS63+AV63+AY63+BB63</f>
        <v>0</v>
      </c>
      <c r="AQ63" s="28">
        <f>AT63+AW63+AZ63+BC63</f>
        <v>0</v>
      </c>
      <c r="AR63" s="27">
        <v>0</v>
      </c>
      <c r="AS63" s="28"/>
      <c r="AT63" s="28"/>
      <c r="AU63" s="27">
        <v>0</v>
      </c>
      <c r="AV63" s="28"/>
      <c r="AW63" s="28"/>
      <c r="AX63" s="27">
        <v>0</v>
      </c>
      <c r="AY63" s="28"/>
      <c r="AZ63" s="28"/>
      <c r="BA63" s="27">
        <v>0</v>
      </c>
      <c r="BB63" s="28"/>
      <c r="BC63" s="28"/>
      <c r="BD63" s="28">
        <f>SUM(BE63:BH63)</f>
        <v>0</v>
      </c>
      <c r="BE63" s="28"/>
      <c r="BF63" s="28"/>
      <c r="BG63" s="28"/>
      <c r="BH63" s="28"/>
      <c r="BI63" s="28"/>
    </row>
    <row r="64" spans="1:61">
      <c r="A64" s="43">
        <v>42</v>
      </c>
      <c r="B64" s="44" t="s">
        <v>121</v>
      </c>
      <c r="C64" s="50"/>
      <c r="D64" s="50"/>
      <c r="E64" s="46">
        <f t="shared" ref="E64:P64" si="69">E63</f>
        <v>0</v>
      </c>
      <c r="F64" s="46">
        <f t="shared" si="69"/>
        <v>0</v>
      </c>
      <c r="G64" s="46">
        <f t="shared" si="69"/>
        <v>0</v>
      </c>
      <c r="H64" s="46">
        <f t="shared" si="69"/>
        <v>0</v>
      </c>
      <c r="I64" s="46">
        <f>ROUND((('[2]1кв_2020'!BK59)+('[2]2кв_2020'!BK59)+(('[2]3кв_2020'!BK59/3)*[2]ФОРМА!$F$24)),0)</f>
        <v>0</v>
      </c>
      <c r="J64" s="46">
        <f>ROUND((('[2]1кв_2020'!BL59)+('[2]2кв_2020'!BL59)+(('[2]3кв_2020'!BL59/3)*[2]ФОРМА!$F$24)),0)</f>
        <v>0</v>
      </c>
      <c r="K64" s="46">
        <f>K63</f>
        <v>0</v>
      </c>
      <c r="L64" s="46">
        <f t="shared" ref="L64:M64" si="70">L63</f>
        <v>0</v>
      </c>
      <c r="M64" s="46">
        <f t="shared" si="70"/>
        <v>0</v>
      </c>
      <c r="N64" s="46">
        <f>N63</f>
        <v>0</v>
      </c>
      <c r="O64" s="46">
        <f t="shared" si="69"/>
        <v>0</v>
      </c>
      <c r="P64" s="46">
        <f t="shared" si="69"/>
        <v>0</v>
      </c>
      <c r="Q64" s="47">
        <f t="shared" si="58"/>
        <v>0</v>
      </c>
      <c r="R64" s="47">
        <f t="shared" si="58"/>
        <v>0</v>
      </c>
      <c r="S64" s="47">
        <f t="shared" si="58"/>
        <v>0</v>
      </c>
      <c r="T64" s="46">
        <f t="shared" si="59"/>
        <v>0</v>
      </c>
      <c r="U64" s="46">
        <f t="shared" si="59"/>
        <v>0</v>
      </c>
      <c r="V64" s="46">
        <f t="shared" si="59"/>
        <v>0</v>
      </c>
      <c r="W64" s="46">
        <f t="shared" ref="W64:AH64" si="71">W63</f>
        <v>0</v>
      </c>
      <c r="X64" s="46">
        <f t="shared" si="71"/>
        <v>0</v>
      </c>
      <c r="Y64" s="46">
        <f t="shared" si="71"/>
        <v>0</v>
      </c>
      <c r="Z64" s="46">
        <f t="shared" si="71"/>
        <v>0</v>
      </c>
      <c r="AA64" s="46">
        <f t="shared" si="71"/>
        <v>0</v>
      </c>
      <c r="AB64" s="46">
        <f t="shared" si="71"/>
        <v>0</v>
      </c>
      <c r="AC64" s="46">
        <f t="shared" si="71"/>
        <v>0</v>
      </c>
      <c r="AD64" s="46">
        <f t="shared" si="71"/>
        <v>0</v>
      </c>
      <c r="AE64" s="46">
        <f t="shared" si="71"/>
        <v>0</v>
      </c>
      <c r="AF64" s="46">
        <f t="shared" si="71"/>
        <v>0</v>
      </c>
      <c r="AG64" s="46">
        <f t="shared" si="71"/>
        <v>0</v>
      </c>
      <c r="AH64" s="46">
        <f t="shared" si="71"/>
        <v>0</v>
      </c>
      <c r="AI64" s="48">
        <f t="shared" si="64"/>
        <v>0</v>
      </c>
      <c r="AJ64" s="48">
        <f t="shared" si="64"/>
        <v>0</v>
      </c>
      <c r="AK64" s="48">
        <f t="shared" si="64"/>
        <v>0</v>
      </c>
      <c r="AL64" s="46">
        <f t="shared" ref="AL64:BI64" si="72">AL63</f>
        <v>0</v>
      </c>
      <c r="AM64" s="46">
        <f t="shared" si="72"/>
        <v>0</v>
      </c>
      <c r="AN64" s="46">
        <f t="shared" si="72"/>
        <v>0</v>
      </c>
      <c r="AO64" s="46">
        <f t="shared" si="72"/>
        <v>0</v>
      </c>
      <c r="AP64" s="46">
        <f t="shared" si="72"/>
        <v>0</v>
      </c>
      <c r="AQ64" s="46">
        <f t="shared" si="72"/>
        <v>0</v>
      </c>
      <c r="AR64" s="46">
        <f t="shared" si="72"/>
        <v>0</v>
      </c>
      <c r="AS64" s="46">
        <f t="shared" si="72"/>
        <v>0</v>
      </c>
      <c r="AT64" s="46">
        <f t="shared" si="72"/>
        <v>0</v>
      </c>
      <c r="AU64" s="46">
        <f t="shared" si="72"/>
        <v>0</v>
      </c>
      <c r="AV64" s="46">
        <f t="shared" si="72"/>
        <v>0</v>
      </c>
      <c r="AW64" s="46">
        <f t="shared" si="72"/>
        <v>0</v>
      </c>
      <c r="AX64" s="46">
        <f t="shared" si="72"/>
        <v>0</v>
      </c>
      <c r="AY64" s="46">
        <f t="shared" si="72"/>
        <v>0</v>
      </c>
      <c r="AZ64" s="46">
        <f t="shared" si="72"/>
        <v>0</v>
      </c>
      <c r="BA64" s="46">
        <f t="shared" si="72"/>
        <v>0</v>
      </c>
      <c r="BB64" s="46">
        <f t="shared" si="72"/>
        <v>0</v>
      </c>
      <c r="BC64" s="46">
        <f t="shared" si="72"/>
        <v>0</v>
      </c>
      <c r="BD64" s="46">
        <f t="shared" si="72"/>
        <v>0</v>
      </c>
      <c r="BE64" s="46">
        <f t="shared" si="72"/>
        <v>0</v>
      </c>
      <c r="BF64" s="46">
        <f t="shared" si="72"/>
        <v>0</v>
      </c>
      <c r="BG64" s="46">
        <f t="shared" si="72"/>
        <v>0</v>
      </c>
      <c r="BH64" s="46">
        <f t="shared" si="72"/>
        <v>0</v>
      </c>
      <c r="BI64" s="46">
        <f t="shared" si="72"/>
        <v>0</v>
      </c>
    </row>
    <row r="65" spans="1:62">
      <c r="A65" s="24">
        <v>42</v>
      </c>
      <c r="B65" s="25" t="s">
        <v>122</v>
      </c>
      <c r="C65" s="33">
        <v>48</v>
      </c>
      <c r="D65" s="33"/>
      <c r="E65" s="27">
        <f t="shared" ref="E65:E70" si="73">F65+G65</f>
        <v>2310</v>
      </c>
      <c r="F65" s="28">
        <f>[3]V_МО_21!BJ65</f>
        <v>400</v>
      </c>
      <c r="G65" s="28">
        <f>[3]V_МО_21!BK65</f>
        <v>1910</v>
      </c>
      <c r="H65" s="27">
        <f t="shared" ref="H65:H70" si="74">I65+J65</f>
        <v>963</v>
      </c>
      <c r="I65" s="28">
        <f>ROUND('[3]1_кв_21'!BJ65+'[3]2_кв_21'!BJ65/3*2,0)</f>
        <v>167</v>
      </c>
      <c r="J65" s="28">
        <f>ROUND('[3]1_кв_21'!BK65+'[3]2_кв_21'!BK65/3*2,0)</f>
        <v>796</v>
      </c>
      <c r="K65" s="27">
        <f t="shared" ref="K65:K70" si="75">L65+M65</f>
        <v>488</v>
      </c>
      <c r="L65" s="28">
        <f>[4]Итого!BJ65+O65</f>
        <v>1</v>
      </c>
      <c r="M65" s="28">
        <f>[4]Итого!BK65+P65</f>
        <v>487</v>
      </c>
      <c r="N65" s="27">
        <f t="shared" ref="N65:N70" si="76">O65+P65</f>
        <v>0</v>
      </c>
      <c r="O65" s="28">
        <f>[5]Итого!BJ65</f>
        <v>0</v>
      </c>
      <c r="P65" s="28">
        <f>[5]Итого!BK65</f>
        <v>0</v>
      </c>
      <c r="Q65" s="29">
        <f t="shared" si="58"/>
        <v>50.67</v>
      </c>
      <c r="R65" s="41">
        <f t="shared" si="58"/>
        <v>0.6</v>
      </c>
      <c r="S65" s="41">
        <f t="shared" si="58"/>
        <v>61.18</v>
      </c>
      <c r="T65" s="27">
        <f t="shared" si="59"/>
        <v>-475</v>
      </c>
      <c r="U65" s="28">
        <f t="shared" si="59"/>
        <v>-166</v>
      </c>
      <c r="V65" s="28">
        <f t="shared" si="59"/>
        <v>-309</v>
      </c>
      <c r="W65" s="27">
        <f t="shared" ref="W65:W70" si="77">X65+Y65</f>
        <v>0</v>
      </c>
      <c r="X65" s="28">
        <f t="shared" ref="X65:Y70" si="78">IFERROR(IF(U65&gt;0,U65,0),0)</f>
        <v>0</v>
      </c>
      <c r="Y65" s="28">
        <f t="shared" si="78"/>
        <v>0</v>
      </c>
      <c r="Z65" s="27">
        <f t="shared" ref="Z65:Z70" si="79">AA65+AB65</f>
        <v>-475</v>
      </c>
      <c r="AA65" s="28">
        <f t="shared" ref="AA65:AB70" si="80">IFERROR(IF(U65&lt;0,U65,0),0)</f>
        <v>-166</v>
      </c>
      <c r="AB65" s="28">
        <f t="shared" si="80"/>
        <v>-309</v>
      </c>
      <c r="AC65" s="27">
        <f t="shared" ref="AC65:AC70" si="81">AD65+AE65</f>
        <v>97</v>
      </c>
      <c r="AD65" s="28">
        <f t="shared" ref="AD65:AE70" si="82">ROUND((L65/$AD$109),0)</f>
        <v>0</v>
      </c>
      <c r="AE65" s="28">
        <f t="shared" si="82"/>
        <v>97</v>
      </c>
      <c r="AF65" s="27">
        <f t="shared" ref="AF65:AF70" si="83">AG65+AH65</f>
        <v>1822</v>
      </c>
      <c r="AG65" s="28">
        <f t="shared" ref="AG65:AH70" si="84">ROUND((F65-L65),0)</f>
        <v>399</v>
      </c>
      <c r="AH65" s="28">
        <f t="shared" si="84"/>
        <v>1423</v>
      </c>
      <c r="AI65" s="31">
        <f t="shared" si="64"/>
        <v>18.8</v>
      </c>
      <c r="AJ65" s="32">
        <f t="shared" si="64"/>
        <v>0</v>
      </c>
      <c r="AK65" s="32">
        <f t="shared" si="64"/>
        <v>14.7</v>
      </c>
      <c r="AL65" s="27">
        <f t="shared" ref="AL65:AL70" si="85">AM65+AN65</f>
        <v>0</v>
      </c>
      <c r="AM65" s="28"/>
      <c r="AN65" s="28"/>
      <c r="AO65" s="27">
        <v>0</v>
      </c>
      <c r="AP65" s="28">
        <f t="shared" ref="AP65:AQ70" si="86">AS65+AV65+AY65+BB65</f>
        <v>0</v>
      </c>
      <c r="AQ65" s="28">
        <f t="shared" si="86"/>
        <v>0</v>
      </c>
      <c r="AR65" s="27">
        <v>0</v>
      </c>
      <c r="AS65" s="28"/>
      <c r="AT65" s="28"/>
      <c r="AU65" s="27">
        <v>0</v>
      </c>
      <c r="AV65" s="28"/>
      <c r="AW65" s="28"/>
      <c r="AX65" s="27">
        <v>0</v>
      </c>
      <c r="AY65" s="28"/>
      <c r="AZ65" s="28"/>
      <c r="BA65" s="27">
        <v>0</v>
      </c>
      <c r="BB65" s="28"/>
      <c r="BC65" s="28"/>
      <c r="BD65" s="28">
        <f t="shared" ref="BD65:BD70" si="87">SUM(BE65:BH65)</f>
        <v>0</v>
      </c>
      <c r="BE65" s="28"/>
      <c r="BF65" s="28"/>
      <c r="BG65" s="28"/>
      <c r="BH65" s="28"/>
      <c r="BI65" s="28"/>
    </row>
    <row r="66" spans="1:62">
      <c r="A66" s="24">
        <v>43</v>
      </c>
      <c r="B66" s="25" t="s">
        <v>123</v>
      </c>
      <c r="C66" s="53">
        <v>84</v>
      </c>
      <c r="D66" s="53"/>
      <c r="E66" s="27">
        <f t="shared" si="73"/>
        <v>0</v>
      </c>
      <c r="F66" s="28">
        <f>[3]V_МО_21!BJ66</f>
        <v>0</v>
      </c>
      <c r="G66" s="28">
        <f>[3]V_МО_21!BK66</f>
        <v>0</v>
      </c>
      <c r="H66" s="27">
        <f t="shared" si="74"/>
        <v>0</v>
      </c>
      <c r="I66" s="28">
        <f>ROUND('[3]1_кв_21'!BJ66+'[3]2_кв_21'!BJ66/3*2,0)</f>
        <v>0</v>
      </c>
      <c r="J66" s="28">
        <f>ROUND('[3]1_кв_21'!BK66+'[3]2_кв_21'!BK66/3*2,0)</f>
        <v>0</v>
      </c>
      <c r="K66" s="27">
        <f t="shared" si="75"/>
        <v>0</v>
      </c>
      <c r="L66" s="28">
        <f>[4]Итого!BJ66+O66</f>
        <v>0</v>
      </c>
      <c r="M66" s="28">
        <f>[4]Итого!BK66+P66</f>
        <v>0</v>
      </c>
      <c r="N66" s="27">
        <f t="shared" si="76"/>
        <v>0</v>
      </c>
      <c r="O66" s="28">
        <f>[5]Итого!BJ66</f>
        <v>0</v>
      </c>
      <c r="P66" s="28">
        <f>[5]Итого!BK66</f>
        <v>0</v>
      </c>
      <c r="Q66" s="29">
        <f t="shared" si="58"/>
        <v>0</v>
      </c>
      <c r="R66" s="41">
        <f t="shared" si="58"/>
        <v>0</v>
      </c>
      <c r="S66" s="41">
        <f t="shared" si="58"/>
        <v>0</v>
      </c>
      <c r="T66" s="27">
        <f t="shared" si="59"/>
        <v>0</v>
      </c>
      <c r="U66" s="28">
        <f t="shared" si="59"/>
        <v>0</v>
      </c>
      <c r="V66" s="28">
        <f t="shared" si="59"/>
        <v>0</v>
      </c>
      <c r="W66" s="27">
        <f t="shared" si="77"/>
        <v>0</v>
      </c>
      <c r="X66" s="28">
        <f t="shared" si="78"/>
        <v>0</v>
      </c>
      <c r="Y66" s="28">
        <f t="shared" si="78"/>
        <v>0</v>
      </c>
      <c r="Z66" s="27">
        <f t="shared" si="79"/>
        <v>0</v>
      </c>
      <c r="AA66" s="28">
        <f t="shared" si="80"/>
        <v>0</v>
      </c>
      <c r="AB66" s="28">
        <f t="shared" si="80"/>
        <v>0</v>
      </c>
      <c r="AC66" s="27">
        <f t="shared" si="81"/>
        <v>0</v>
      </c>
      <c r="AD66" s="28">
        <f t="shared" si="82"/>
        <v>0</v>
      </c>
      <c r="AE66" s="28">
        <f t="shared" si="82"/>
        <v>0</v>
      </c>
      <c r="AF66" s="27">
        <f t="shared" si="83"/>
        <v>0</v>
      </c>
      <c r="AG66" s="28">
        <f t="shared" si="84"/>
        <v>0</v>
      </c>
      <c r="AH66" s="28">
        <f t="shared" si="84"/>
        <v>0</v>
      </c>
      <c r="AI66" s="31">
        <f t="shared" si="64"/>
        <v>0</v>
      </c>
      <c r="AJ66" s="32">
        <f t="shared" si="64"/>
        <v>0</v>
      </c>
      <c r="AK66" s="32">
        <f t="shared" si="64"/>
        <v>0</v>
      </c>
      <c r="AL66" s="27">
        <f t="shared" si="85"/>
        <v>0</v>
      </c>
      <c r="AM66" s="28"/>
      <c r="AN66" s="28"/>
      <c r="AO66" s="27">
        <v>0</v>
      </c>
      <c r="AP66" s="28">
        <f t="shared" si="86"/>
        <v>0</v>
      </c>
      <c r="AQ66" s="28">
        <f t="shared" si="86"/>
        <v>0</v>
      </c>
      <c r="AR66" s="27">
        <v>0</v>
      </c>
      <c r="AS66" s="28"/>
      <c r="AT66" s="28"/>
      <c r="AU66" s="27">
        <v>0</v>
      </c>
      <c r="AV66" s="28"/>
      <c r="AW66" s="28"/>
      <c r="AX66" s="27">
        <v>0</v>
      </c>
      <c r="AY66" s="28"/>
      <c r="AZ66" s="28"/>
      <c r="BA66" s="27">
        <v>0</v>
      </c>
      <c r="BB66" s="28"/>
      <c r="BC66" s="28"/>
      <c r="BD66" s="28">
        <f t="shared" si="87"/>
        <v>0</v>
      </c>
      <c r="BE66" s="28"/>
      <c r="BF66" s="28"/>
      <c r="BG66" s="28"/>
      <c r="BH66" s="28"/>
      <c r="BI66" s="28"/>
    </row>
    <row r="67" spans="1:62">
      <c r="A67" s="24">
        <v>44</v>
      </c>
      <c r="B67" s="25" t="s">
        <v>124</v>
      </c>
      <c r="C67" s="26" t="s">
        <v>125</v>
      </c>
      <c r="D67" s="26"/>
      <c r="E67" s="27">
        <f t="shared" si="73"/>
        <v>0</v>
      </c>
      <c r="F67" s="28">
        <f>[3]V_МО_21!BJ67</f>
        <v>0</v>
      </c>
      <c r="G67" s="28">
        <f>[3]V_МО_21!BK67</f>
        <v>0</v>
      </c>
      <c r="H67" s="27">
        <f t="shared" si="74"/>
        <v>0</v>
      </c>
      <c r="I67" s="28">
        <f>ROUND('[3]1_кв_21'!BJ67+'[3]2_кв_21'!BJ67/3*2,0)</f>
        <v>0</v>
      </c>
      <c r="J67" s="28">
        <f>ROUND('[3]1_кв_21'!BK67+'[3]2_кв_21'!BK67/3*2,0)</f>
        <v>0</v>
      </c>
      <c r="K67" s="27">
        <f t="shared" si="75"/>
        <v>0</v>
      </c>
      <c r="L67" s="28">
        <f>[4]Итого!BJ67+O67</f>
        <v>0</v>
      </c>
      <c r="M67" s="28">
        <f>[4]Итого!BK67+P67</f>
        <v>0</v>
      </c>
      <c r="N67" s="27">
        <f t="shared" si="76"/>
        <v>0</v>
      </c>
      <c r="O67" s="28">
        <f>[5]Итого!BJ67</f>
        <v>0</v>
      </c>
      <c r="P67" s="28">
        <f>[5]Итого!BK67</f>
        <v>0</v>
      </c>
      <c r="Q67" s="29">
        <f t="shared" si="58"/>
        <v>0</v>
      </c>
      <c r="R67" s="41">
        <f t="shared" si="58"/>
        <v>0</v>
      </c>
      <c r="S67" s="41">
        <f t="shared" si="58"/>
        <v>0</v>
      </c>
      <c r="T67" s="27">
        <f t="shared" si="59"/>
        <v>0</v>
      </c>
      <c r="U67" s="28">
        <f t="shared" si="59"/>
        <v>0</v>
      </c>
      <c r="V67" s="28">
        <f t="shared" si="59"/>
        <v>0</v>
      </c>
      <c r="W67" s="27">
        <f t="shared" si="77"/>
        <v>0</v>
      </c>
      <c r="X67" s="28">
        <f t="shared" si="78"/>
        <v>0</v>
      </c>
      <c r="Y67" s="28">
        <f t="shared" si="78"/>
        <v>0</v>
      </c>
      <c r="Z67" s="27">
        <f t="shared" si="79"/>
        <v>0</v>
      </c>
      <c r="AA67" s="28">
        <f t="shared" si="80"/>
        <v>0</v>
      </c>
      <c r="AB67" s="28">
        <f t="shared" si="80"/>
        <v>0</v>
      </c>
      <c r="AC67" s="27">
        <f t="shared" si="81"/>
        <v>0</v>
      </c>
      <c r="AD67" s="28">
        <f t="shared" si="82"/>
        <v>0</v>
      </c>
      <c r="AE67" s="28">
        <f t="shared" si="82"/>
        <v>0</v>
      </c>
      <c r="AF67" s="27">
        <f t="shared" si="83"/>
        <v>0</v>
      </c>
      <c r="AG67" s="28">
        <f t="shared" si="84"/>
        <v>0</v>
      </c>
      <c r="AH67" s="28">
        <f t="shared" si="84"/>
        <v>0</v>
      </c>
      <c r="AI67" s="31">
        <f t="shared" si="64"/>
        <v>0</v>
      </c>
      <c r="AJ67" s="32">
        <f t="shared" si="64"/>
        <v>0</v>
      </c>
      <c r="AK67" s="32">
        <f t="shared" si="64"/>
        <v>0</v>
      </c>
      <c r="AL67" s="27">
        <f t="shared" si="85"/>
        <v>0</v>
      </c>
      <c r="AM67" s="28"/>
      <c r="AN67" s="28"/>
      <c r="AO67" s="27">
        <v>0</v>
      </c>
      <c r="AP67" s="28">
        <f t="shared" si="86"/>
        <v>0</v>
      </c>
      <c r="AQ67" s="28">
        <f t="shared" si="86"/>
        <v>0</v>
      </c>
      <c r="AR67" s="27">
        <v>0</v>
      </c>
      <c r="AS67" s="28"/>
      <c r="AT67" s="28"/>
      <c r="AU67" s="27">
        <v>0</v>
      </c>
      <c r="AV67" s="28"/>
      <c r="AW67" s="28"/>
      <c r="AX67" s="27">
        <v>0</v>
      </c>
      <c r="AY67" s="28"/>
      <c r="AZ67" s="28"/>
      <c r="BA67" s="27">
        <v>0</v>
      </c>
      <c r="BB67" s="28"/>
      <c r="BC67" s="28"/>
      <c r="BD67" s="28">
        <f t="shared" si="87"/>
        <v>0</v>
      </c>
      <c r="BE67" s="28"/>
      <c r="BF67" s="28"/>
      <c r="BG67" s="28"/>
      <c r="BH67" s="28"/>
      <c r="BI67" s="28"/>
    </row>
    <row r="68" spans="1:62" ht="39.75" customHeight="1">
      <c r="A68" s="24">
        <v>45</v>
      </c>
      <c r="B68" s="25" t="s">
        <v>126</v>
      </c>
      <c r="C68" s="26" t="s">
        <v>127</v>
      </c>
      <c r="D68" s="26"/>
      <c r="E68" s="27">
        <f t="shared" si="73"/>
        <v>800</v>
      </c>
      <c r="F68" s="28">
        <f>[3]V_МО_21!BJ68</f>
        <v>0</v>
      </c>
      <c r="G68" s="28">
        <f>[3]V_МО_21!BK68</f>
        <v>800</v>
      </c>
      <c r="H68" s="27">
        <f t="shared" si="74"/>
        <v>412</v>
      </c>
      <c r="I68" s="28">
        <f>ROUND('[3]1_кв_21'!BJ68+'[3]2_кв_21'!BJ68/3*2,0)</f>
        <v>0</v>
      </c>
      <c r="J68" s="28">
        <f>ROUND('[3]1_кв_21'!BK68+'[3]2_кв_21'!BK68/3*2,0)</f>
        <v>412</v>
      </c>
      <c r="K68" s="27">
        <f t="shared" si="75"/>
        <v>442</v>
      </c>
      <c r="L68" s="28">
        <f>[4]Итого!BJ68+O68</f>
        <v>0</v>
      </c>
      <c r="M68" s="28">
        <f>[4]Итого!BK68+P68</f>
        <v>442</v>
      </c>
      <c r="N68" s="27">
        <f t="shared" si="76"/>
        <v>0</v>
      </c>
      <c r="O68" s="28">
        <f>[5]Итого!BJ68</f>
        <v>0</v>
      </c>
      <c r="P68" s="28">
        <f>[5]Итого!BK68</f>
        <v>0</v>
      </c>
      <c r="Q68" s="29">
        <f t="shared" si="58"/>
        <v>107.28</v>
      </c>
      <c r="R68" s="41">
        <f t="shared" si="58"/>
        <v>0</v>
      </c>
      <c r="S68" s="41">
        <f t="shared" si="58"/>
        <v>107.28</v>
      </c>
      <c r="T68" s="27">
        <f t="shared" si="59"/>
        <v>30</v>
      </c>
      <c r="U68" s="28">
        <f t="shared" si="59"/>
        <v>0</v>
      </c>
      <c r="V68" s="28">
        <f t="shared" si="59"/>
        <v>30</v>
      </c>
      <c r="W68" s="27">
        <f t="shared" si="77"/>
        <v>30</v>
      </c>
      <c r="X68" s="28">
        <f t="shared" si="78"/>
        <v>0</v>
      </c>
      <c r="Y68" s="28">
        <f t="shared" si="78"/>
        <v>30</v>
      </c>
      <c r="Z68" s="27">
        <f t="shared" si="79"/>
        <v>0</v>
      </c>
      <c r="AA68" s="28">
        <f t="shared" si="80"/>
        <v>0</v>
      </c>
      <c r="AB68" s="28">
        <f t="shared" si="80"/>
        <v>0</v>
      </c>
      <c r="AC68" s="27">
        <f t="shared" si="81"/>
        <v>88</v>
      </c>
      <c r="AD68" s="28">
        <f t="shared" si="82"/>
        <v>0</v>
      </c>
      <c r="AE68" s="28">
        <f t="shared" si="82"/>
        <v>88</v>
      </c>
      <c r="AF68" s="27">
        <f t="shared" si="83"/>
        <v>358</v>
      </c>
      <c r="AG68" s="28">
        <f t="shared" si="84"/>
        <v>0</v>
      </c>
      <c r="AH68" s="28">
        <f t="shared" si="84"/>
        <v>358</v>
      </c>
      <c r="AI68" s="31">
        <f t="shared" si="64"/>
        <v>4.0999999999999996</v>
      </c>
      <c r="AJ68" s="32">
        <f t="shared" si="64"/>
        <v>0</v>
      </c>
      <c r="AK68" s="32">
        <f t="shared" si="64"/>
        <v>4.0999999999999996</v>
      </c>
      <c r="AL68" s="27">
        <f t="shared" si="85"/>
        <v>0</v>
      </c>
      <c r="AM68" s="28"/>
      <c r="AN68" s="28"/>
      <c r="AO68" s="27">
        <v>0</v>
      </c>
      <c r="AP68" s="28">
        <f t="shared" si="86"/>
        <v>0</v>
      </c>
      <c r="AQ68" s="28">
        <f t="shared" si="86"/>
        <v>0</v>
      </c>
      <c r="AR68" s="27">
        <v>0</v>
      </c>
      <c r="AS68" s="28"/>
      <c r="AT68" s="28"/>
      <c r="AU68" s="27">
        <v>0</v>
      </c>
      <c r="AV68" s="28"/>
      <c r="AW68" s="28"/>
      <c r="AX68" s="27">
        <v>0</v>
      </c>
      <c r="AY68" s="28"/>
      <c r="AZ68" s="28"/>
      <c r="BA68" s="27">
        <v>0</v>
      </c>
      <c r="BB68" s="28"/>
      <c r="BC68" s="28"/>
      <c r="BD68" s="28">
        <f t="shared" si="87"/>
        <v>0</v>
      </c>
      <c r="BE68" s="28"/>
      <c r="BF68" s="28"/>
      <c r="BG68" s="28"/>
      <c r="BH68" s="28"/>
      <c r="BI68" s="28"/>
    </row>
    <row r="69" spans="1:62" s="65" customFormat="1">
      <c r="A69" s="55">
        <v>46</v>
      </c>
      <c r="B69" s="56" t="s">
        <v>128</v>
      </c>
      <c r="C69" s="57" t="s">
        <v>129</v>
      </c>
      <c r="D69" s="57" t="s">
        <v>130</v>
      </c>
      <c r="E69" s="58">
        <f t="shared" si="73"/>
        <v>400</v>
      </c>
      <c r="F69" s="34">
        <f>[3]V_МО_21!BJ69</f>
        <v>0</v>
      </c>
      <c r="G69" s="34">
        <f>[3]V_МО_21!BK69</f>
        <v>400</v>
      </c>
      <c r="H69" s="58">
        <f t="shared" si="74"/>
        <v>67</v>
      </c>
      <c r="I69" s="34">
        <f>ROUND('[3]1_кв_21'!BJ69+'[3]2_кв_21'!BJ69/3*2,0)</f>
        <v>0</v>
      </c>
      <c r="J69" s="34">
        <f>ROUND('[3]1_кв_21'!BK69+'[3]2_кв_21'!BK69/3*2,0)</f>
        <v>67</v>
      </c>
      <c r="K69" s="58">
        <f t="shared" si="75"/>
        <v>0</v>
      </c>
      <c r="L69" s="34">
        <f>[4]Итого!BJ69+O69</f>
        <v>0</v>
      </c>
      <c r="M69" s="34">
        <f>[4]Итого!BK69+P69</f>
        <v>0</v>
      </c>
      <c r="N69" s="58">
        <f t="shared" si="76"/>
        <v>0</v>
      </c>
      <c r="O69" s="34">
        <f>[5]Итого!BJ69</f>
        <v>0</v>
      </c>
      <c r="P69" s="34">
        <f>[5]Итого!BK69</f>
        <v>0</v>
      </c>
      <c r="Q69" s="59">
        <f t="shared" si="58"/>
        <v>0</v>
      </c>
      <c r="R69" s="41">
        <f t="shared" si="58"/>
        <v>0</v>
      </c>
      <c r="S69" s="41">
        <f t="shared" si="58"/>
        <v>0</v>
      </c>
      <c r="T69" s="60">
        <f t="shared" si="59"/>
        <v>-67</v>
      </c>
      <c r="U69" s="61">
        <f t="shared" si="59"/>
        <v>0</v>
      </c>
      <c r="V69" s="61">
        <f t="shared" si="59"/>
        <v>-67</v>
      </c>
      <c r="W69" s="58">
        <f t="shared" si="77"/>
        <v>0</v>
      </c>
      <c r="X69" s="34">
        <f t="shared" si="78"/>
        <v>0</v>
      </c>
      <c r="Y69" s="34">
        <f t="shared" si="78"/>
        <v>0</v>
      </c>
      <c r="Z69" s="58">
        <f t="shared" si="79"/>
        <v>-67</v>
      </c>
      <c r="AA69" s="34">
        <f t="shared" si="80"/>
        <v>0</v>
      </c>
      <c r="AB69" s="34">
        <f t="shared" si="80"/>
        <v>-67</v>
      </c>
      <c r="AC69" s="58">
        <f t="shared" si="81"/>
        <v>0</v>
      </c>
      <c r="AD69" s="34">
        <f t="shared" si="82"/>
        <v>0</v>
      </c>
      <c r="AE69" s="34">
        <f t="shared" si="82"/>
        <v>0</v>
      </c>
      <c r="AF69" s="58">
        <f t="shared" si="83"/>
        <v>400</v>
      </c>
      <c r="AG69" s="34">
        <f t="shared" si="84"/>
        <v>0</v>
      </c>
      <c r="AH69" s="34">
        <f t="shared" si="84"/>
        <v>400</v>
      </c>
      <c r="AI69" s="62">
        <f t="shared" si="64"/>
        <v>0</v>
      </c>
      <c r="AJ69" s="63">
        <f t="shared" si="64"/>
        <v>0</v>
      </c>
      <c r="AK69" s="63">
        <f t="shared" si="64"/>
        <v>0</v>
      </c>
      <c r="AL69" s="58">
        <f t="shared" si="85"/>
        <v>0</v>
      </c>
      <c r="AM69" s="34"/>
      <c r="AN69" s="34"/>
      <c r="AO69" s="58">
        <v>0</v>
      </c>
      <c r="AP69" s="34">
        <f t="shared" si="86"/>
        <v>0</v>
      </c>
      <c r="AQ69" s="34">
        <f t="shared" si="86"/>
        <v>0</v>
      </c>
      <c r="AR69" s="58">
        <v>0</v>
      </c>
      <c r="AS69" s="34"/>
      <c r="AT69" s="34"/>
      <c r="AU69" s="58">
        <v>0</v>
      </c>
      <c r="AV69" s="34"/>
      <c r="AW69" s="34"/>
      <c r="AX69" s="58">
        <v>0</v>
      </c>
      <c r="AY69" s="34"/>
      <c r="AZ69" s="34"/>
      <c r="BA69" s="58">
        <v>0</v>
      </c>
      <c r="BB69" s="34"/>
      <c r="BC69" s="34"/>
      <c r="BD69" s="34">
        <f t="shared" si="87"/>
        <v>0</v>
      </c>
      <c r="BE69" s="34"/>
      <c r="BF69" s="34"/>
      <c r="BG69" s="34"/>
      <c r="BH69" s="34"/>
      <c r="BI69" s="34"/>
      <c r="BJ69" s="64"/>
    </row>
    <row r="70" spans="1:62" ht="40.5">
      <c r="A70" s="24">
        <v>48</v>
      </c>
      <c r="B70" s="25" t="s">
        <v>131</v>
      </c>
      <c r="C70" s="26" t="s">
        <v>132</v>
      </c>
      <c r="D70" s="26"/>
      <c r="E70" s="27">
        <f t="shared" si="73"/>
        <v>0</v>
      </c>
      <c r="F70" s="28">
        <f>[3]V_МО_21!BJ70</f>
        <v>0</v>
      </c>
      <c r="G70" s="28">
        <f>[3]V_МО_21!BK70</f>
        <v>0</v>
      </c>
      <c r="H70" s="27">
        <f t="shared" si="74"/>
        <v>0</v>
      </c>
      <c r="I70" s="28">
        <f>ROUND('[3]1_кв_21'!BJ70+'[3]2_кв_21'!BJ70/3*2,0)</f>
        <v>0</v>
      </c>
      <c r="J70" s="28">
        <f>ROUND('[3]1_кв_21'!BK70+'[3]2_кв_21'!BK70/3*2,0)</f>
        <v>0</v>
      </c>
      <c r="K70" s="27">
        <f t="shared" si="75"/>
        <v>0</v>
      </c>
      <c r="L70" s="28">
        <f>[4]Итого!BJ70+O70</f>
        <v>0</v>
      </c>
      <c r="M70" s="28">
        <f>[4]Итого!BK70+P70</f>
        <v>0</v>
      </c>
      <c r="N70" s="27">
        <f t="shared" si="76"/>
        <v>0</v>
      </c>
      <c r="O70" s="28">
        <f>[5]Итого!BJ70</f>
        <v>0</v>
      </c>
      <c r="P70" s="28">
        <f>[5]Итого!BK70</f>
        <v>0</v>
      </c>
      <c r="Q70" s="29">
        <f t="shared" si="58"/>
        <v>0</v>
      </c>
      <c r="R70" s="41">
        <f t="shared" si="58"/>
        <v>0</v>
      </c>
      <c r="S70" s="41">
        <f t="shared" si="58"/>
        <v>0</v>
      </c>
      <c r="T70" s="27">
        <f t="shared" si="59"/>
        <v>0</v>
      </c>
      <c r="U70" s="28">
        <f t="shared" si="59"/>
        <v>0</v>
      </c>
      <c r="V70" s="28">
        <f t="shared" si="59"/>
        <v>0</v>
      </c>
      <c r="W70" s="27">
        <f t="shared" si="77"/>
        <v>0</v>
      </c>
      <c r="X70" s="28">
        <f t="shared" si="78"/>
        <v>0</v>
      </c>
      <c r="Y70" s="28">
        <f t="shared" si="78"/>
        <v>0</v>
      </c>
      <c r="Z70" s="27">
        <f t="shared" si="79"/>
        <v>0</v>
      </c>
      <c r="AA70" s="28">
        <f t="shared" si="80"/>
        <v>0</v>
      </c>
      <c r="AB70" s="28">
        <f t="shared" si="80"/>
        <v>0</v>
      </c>
      <c r="AC70" s="27">
        <f t="shared" si="81"/>
        <v>0</v>
      </c>
      <c r="AD70" s="28">
        <f t="shared" si="82"/>
        <v>0</v>
      </c>
      <c r="AE70" s="28">
        <f t="shared" si="82"/>
        <v>0</v>
      </c>
      <c r="AF70" s="27">
        <f t="shared" si="83"/>
        <v>0</v>
      </c>
      <c r="AG70" s="28">
        <f t="shared" si="84"/>
        <v>0</v>
      </c>
      <c r="AH70" s="28">
        <f t="shared" si="84"/>
        <v>0</v>
      </c>
      <c r="AI70" s="31">
        <f t="shared" si="64"/>
        <v>0</v>
      </c>
      <c r="AJ70" s="32">
        <f t="shared" si="64"/>
        <v>0</v>
      </c>
      <c r="AK70" s="32">
        <f t="shared" si="64"/>
        <v>0</v>
      </c>
      <c r="AL70" s="27">
        <f t="shared" si="85"/>
        <v>0</v>
      </c>
      <c r="AM70" s="28"/>
      <c r="AN70" s="28"/>
      <c r="AO70" s="27">
        <v>0</v>
      </c>
      <c r="AP70" s="28">
        <f t="shared" si="86"/>
        <v>0</v>
      </c>
      <c r="AQ70" s="28">
        <f t="shared" si="86"/>
        <v>0</v>
      </c>
      <c r="AR70" s="27">
        <v>0</v>
      </c>
      <c r="AS70" s="28"/>
      <c r="AT70" s="28"/>
      <c r="AU70" s="27">
        <v>0</v>
      </c>
      <c r="AV70" s="28"/>
      <c r="AW70" s="28"/>
      <c r="AX70" s="27">
        <v>0</v>
      </c>
      <c r="AY70" s="28"/>
      <c r="AZ70" s="28"/>
      <c r="BA70" s="27">
        <v>0</v>
      </c>
      <c r="BB70" s="28"/>
      <c r="BC70" s="28"/>
      <c r="BD70" s="28">
        <f t="shared" si="87"/>
        <v>0</v>
      </c>
      <c r="BE70" s="28"/>
      <c r="BF70" s="28"/>
      <c r="BG70" s="28"/>
      <c r="BH70" s="28"/>
      <c r="BI70" s="28"/>
    </row>
    <row r="71" spans="1:62" ht="42">
      <c r="A71" s="43">
        <v>49</v>
      </c>
      <c r="B71" s="44" t="s">
        <v>133</v>
      </c>
      <c r="C71" s="45"/>
      <c r="D71" s="45"/>
      <c r="E71" s="46">
        <f t="shared" ref="E71:P71" si="88">SUM(E65:E70)</f>
        <v>3510</v>
      </c>
      <c r="F71" s="46">
        <f>SUM(F65:F70)</f>
        <v>400</v>
      </c>
      <c r="G71" s="46">
        <f t="shared" si="88"/>
        <v>3110</v>
      </c>
      <c r="H71" s="46">
        <f t="shared" si="88"/>
        <v>1442</v>
      </c>
      <c r="I71" s="46">
        <f t="shared" si="88"/>
        <v>167</v>
      </c>
      <c r="J71" s="46">
        <f t="shared" si="88"/>
        <v>1275</v>
      </c>
      <c r="K71" s="46">
        <f>SUM(K65:K70)</f>
        <v>930</v>
      </c>
      <c r="L71" s="46">
        <f t="shared" ref="L71" si="89">SUM(L65:L70)</f>
        <v>1</v>
      </c>
      <c r="M71" s="46">
        <f>SUM(M65:M70)</f>
        <v>929</v>
      </c>
      <c r="N71" s="46">
        <f t="shared" si="88"/>
        <v>0</v>
      </c>
      <c r="O71" s="46">
        <f t="shared" si="88"/>
        <v>0</v>
      </c>
      <c r="P71" s="46">
        <f t="shared" si="88"/>
        <v>0</v>
      </c>
      <c r="Q71" s="47">
        <f t="shared" si="58"/>
        <v>64.489999999999995</v>
      </c>
      <c r="R71" s="47">
        <f t="shared" si="58"/>
        <v>0.6</v>
      </c>
      <c r="S71" s="47">
        <f t="shared" si="58"/>
        <v>72.86</v>
      </c>
      <c r="T71" s="46">
        <f t="shared" si="59"/>
        <v>-512</v>
      </c>
      <c r="U71" s="46">
        <f t="shared" si="59"/>
        <v>-166</v>
      </c>
      <c r="V71" s="46">
        <f t="shared" si="59"/>
        <v>-346</v>
      </c>
      <c r="W71" s="46">
        <f t="shared" ref="W71:AH71" si="90">SUM(W65:W70)</f>
        <v>30</v>
      </c>
      <c r="X71" s="46">
        <f t="shared" si="90"/>
        <v>0</v>
      </c>
      <c r="Y71" s="46">
        <f t="shared" si="90"/>
        <v>30</v>
      </c>
      <c r="Z71" s="46">
        <f t="shared" si="90"/>
        <v>-542</v>
      </c>
      <c r="AA71" s="46">
        <f t="shared" si="90"/>
        <v>-166</v>
      </c>
      <c r="AB71" s="46">
        <f t="shared" si="90"/>
        <v>-376</v>
      </c>
      <c r="AC71" s="46">
        <f t="shared" si="90"/>
        <v>185</v>
      </c>
      <c r="AD71" s="46">
        <f t="shared" si="90"/>
        <v>0</v>
      </c>
      <c r="AE71" s="46">
        <f t="shared" si="90"/>
        <v>185</v>
      </c>
      <c r="AF71" s="46">
        <f t="shared" si="90"/>
        <v>2580</v>
      </c>
      <c r="AG71" s="46">
        <f t="shared" si="90"/>
        <v>399</v>
      </c>
      <c r="AH71" s="46">
        <f t="shared" si="90"/>
        <v>2181</v>
      </c>
      <c r="AI71" s="48">
        <f t="shared" si="64"/>
        <v>13.9</v>
      </c>
      <c r="AJ71" s="48">
        <f t="shared" si="64"/>
        <v>0</v>
      </c>
      <c r="AK71" s="48">
        <f t="shared" si="64"/>
        <v>11.8</v>
      </c>
      <c r="AL71" s="46">
        <f t="shared" ref="AL71:BH71" si="91">SUM(AL65:AL70)</f>
        <v>0</v>
      </c>
      <c r="AM71" s="46">
        <f t="shared" si="91"/>
        <v>0</v>
      </c>
      <c r="AN71" s="46">
        <f t="shared" si="91"/>
        <v>0</v>
      </c>
      <c r="AO71" s="46">
        <f t="shared" si="91"/>
        <v>0</v>
      </c>
      <c r="AP71" s="46">
        <f t="shared" si="91"/>
        <v>0</v>
      </c>
      <c r="AQ71" s="46">
        <f t="shared" si="91"/>
        <v>0</v>
      </c>
      <c r="AR71" s="46">
        <f t="shared" si="91"/>
        <v>0</v>
      </c>
      <c r="AS71" s="46">
        <f t="shared" si="91"/>
        <v>0</v>
      </c>
      <c r="AT71" s="46">
        <f t="shared" si="91"/>
        <v>0</v>
      </c>
      <c r="AU71" s="46">
        <f t="shared" si="91"/>
        <v>0</v>
      </c>
      <c r="AV71" s="46">
        <f t="shared" si="91"/>
        <v>0</v>
      </c>
      <c r="AW71" s="46">
        <f t="shared" si="91"/>
        <v>0</v>
      </c>
      <c r="AX71" s="46">
        <f t="shared" si="91"/>
        <v>0</v>
      </c>
      <c r="AY71" s="46">
        <f t="shared" si="91"/>
        <v>0</v>
      </c>
      <c r="AZ71" s="46">
        <f t="shared" si="91"/>
        <v>0</v>
      </c>
      <c r="BA71" s="46">
        <f t="shared" si="91"/>
        <v>0</v>
      </c>
      <c r="BB71" s="46">
        <f t="shared" si="91"/>
        <v>0</v>
      </c>
      <c r="BC71" s="46">
        <f t="shared" si="91"/>
        <v>0</v>
      </c>
      <c r="BD71" s="46">
        <f t="shared" si="91"/>
        <v>0</v>
      </c>
      <c r="BE71" s="46">
        <f t="shared" si="91"/>
        <v>0</v>
      </c>
      <c r="BF71" s="46">
        <f t="shared" si="91"/>
        <v>0</v>
      </c>
      <c r="BG71" s="46">
        <f t="shared" si="91"/>
        <v>0</v>
      </c>
      <c r="BH71" s="46">
        <f t="shared" si="91"/>
        <v>0</v>
      </c>
      <c r="BI71" s="46">
        <f>SUM(BI65:BI70)</f>
        <v>0</v>
      </c>
    </row>
    <row r="72" spans="1:62">
      <c r="A72" s="24">
        <v>47</v>
      </c>
      <c r="B72" s="25" t="s">
        <v>134</v>
      </c>
      <c r="C72" s="26" t="s">
        <v>135</v>
      </c>
      <c r="D72" s="26"/>
      <c r="E72" s="27">
        <f>F72+G72</f>
        <v>200</v>
      </c>
      <c r="F72" s="28">
        <f>[3]V_МО_21!BJ72</f>
        <v>0</v>
      </c>
      <c r="G72" s="28">
        <f>[3]V_МО_21!BK72</f>
        <v>200</v>
      </c>
      <c r="H72" s="27">
        <f>I72+J72</f>
        <v>83</v>
      </c>
      <c r="I72" s="28">
        <f>ROUND('[3]1_кв_21'!BJ72+'[3]2_кв_21'!BJ72/3*2,0)</f>
        <v>0</v>
      </c>
      <c r="J72" s="28">
        <f>ROUND('[3]1_кв_21'!BK72+'[3]2_кв_21'!BK72/3*2,0)</f>
        <v>83</v>
      </c>
      <c r="K72" s="27">
        <f>L72+M72</f>
        <v>28</v>
      </c>
      <c r="L72" s="28">
        <f>[4]Итого!BJ72+O72</f>
        <v>0</v>
      </c>
      <c r="M72" s="28">
        <f>[4]Итого!BK72+P72</f>
        <v>28</v>
      </c>
      <c r="N72" s="27">
        <f>O72+P72</f>
        <v>0</v>
      </c>
      <c r="O72" s="28">
        <f>[5]Итого!BJ72</f>
        <v>0</v>
      </c>
      <c r="P72" s="28">
        <f>[5]Итого!BK72</f>
        <v>0</v>
      </c>
      <c r="Q72" s="42">
        <f>IFERROR(ROUND(K72/H72*100,2),0)</f>
        <v>33.729999999999997</v>
      </c>
      <c r="R72" s="41">
        <f>IFERROR(ROUND(L72/I72*100,2),0)</f>
        <v>0</v>
      </c>
      <c r="S72" s="41">
        <f>IFERROR(ROUND(M72/J72*100,2),0)</f>
        <v>33.729999999999997</v>
      </c>
      <c r="T72" s="27">
        <f>K72-H72</f>
        <v>-55</v>
      </c>
      <c r="U72" s="28">
        <f>L72-I72</f>
        <v>0</v>
      </c>
      <c r="V72" s="28">
        <f>M72-J72</f>
        <v>-55</v>
      </c>
      <c r="W72" s="27">
        <f>X72+Y72</f>
        <v>0</v>
      </c>
      <c r="X72" s="28">
        <f>IFERROR(IF(U72&gt;0,U72,0),0)</f>
        <v>0</v>
      </c>
      <c r="Y72" s="28">
        <f>IFERROR(IF(V72&gt;0,V72,0),0)</f>
        <v>0</v>
      </c>
      <c r="Z72" s="27">
        <f>AA72+AB72</f>
        <v>-55</v>
      </c>
      <c r="AA72" s="28">
        <f>IFERROR(IF(U72&lt;0,U72,0),0)</f>
        <v>0</v>
      </c>
      <c r="AB72" s="28">
        <f>IFERROR(IF(V72&lt;0,V72,0),0)</f>
        <v>-55</v>
      </c>
      <c r="AC72" s="27">
        <f>AD72+AE72</f>
        <v>6</v>
      </c>
      <c r="AD72" s="28">
        <f t="shared" ref="AD72:AE104" si="92">ROUND((L72/$AD$109),0)</f>
        <v>0</v>
      </c>
      <c r="AE72" s="28">
        <f t="shared" si="92"/>
        <v>6</v>
      </c>
      <c r="AF72" s="27">
        <f>AG72+AH72</f>
        <v>172</v>
      </c>
      <c r="AG72" s="28">
        <f t="shared" ref="AG72:AH104" si="93">ROUND((F72-L72),0)</f>
        <v>0</v>
      </c>
      <c r="AH72" s="28">
        <f t="shared" si="93"/>
        <v>172</v>
      </c>
      <c r="AI72" s="31">
        <f t="shared" si="64"/>
        <v>28.7</v>
      </c>
      <c r="AJ72" s="32">
        <f t="shared" si="64"/>
        <v>0</v>
      </c>
      <c r="AK72" s="32">
        <f t="shared" si="64"/>
        <v>28.7</v>
      </c>
      <c r="AL72" s="27">
        <f>AM72+AN72</f>
        <v>0</v>
      </c>
      <c r="AM72" s="28"/>
      <c r="AN72" s="28"/>
      <c r="AO72" s="27">
        <v>0</v>
      </c>
      <c r="AP72" s="28">
        <f t="shared" ref="AP72:AQ104" si="94">AS72+AV72+AY72+BB72</f>
        <v>0</v>
      </c>
      <c r="AQ72" s="28">
        <f t="shared" si="94"/>
        <v>0</v>
      </c>
      <c r="AR72" s="27">
        <v>0</v>
      </c>
      <c r="AS72" s="28"/>
      <c r="AT72" s="28"/>
      <c r="AU72" s="27">
        <v>0</v>
      </c>
      <c r="AV72" s="28"/>
      <c r="AW72" s="28"/>
      <c r="AX72" s="27">
        <v>0</v>
      </c>
      <c r="AY72" s="28"/>
      <c r="AZ72" s="28"/>
      <c r="BA72" s="27">
        <v>0</v>
      </c>
      <c r="BB72" s="28"/>
      <c r="BC72" s="28"/>
      <c r="BD72" s="28">
        <f t="shared" ref="BD72:BD104" si="95">SUM(BE72:BH72)</f>
        <v>0</v>
      </c>
      <c r="BE72" s="28"/>
      <c r="BF72" s="28"/>
      <c r="BG72" s="28"/>
      <c r="BH72" s="28"/>
      <c r="BI72" s="28"/>
    </row>
    <row r="73" spans="1:62">
      <c r="A73" s="24">
        <v>49</v>
      </c>
      <c r="B73" s="25" t="s">
        <v>136</v>
      </c>
      <c r="C73" s="26" t="s">
        <v>137</v>
      </c>
      <c r="D73" s="26"/>
      <c r="E73" s="27">
        <f t="shared" ref="E73:E104" si="96">F73+G73</f>
        <v>1260</v>
      </c>
      <c r="F73" s="28">
        <f>[3]V_МО_21!BJ73</f>
        <v>200</v>
      </c>
      <c r="G73" s="28">
        <f>[3]V_МО_21!BK73</f>
        <v>1060</v>
      </c>
      <c r="H73" s="27">
        <f t="shared" ref="H73:H104" si="97">I73+J73</f>
        <v>626</v>
      </c>
      <c r="I73" s="28">
        <f>ROUND('[3]1_кв_21'!BJ73+'[3]2_кв_21'!BJ73/3*2,0)</f>
        <v>83</v>
      </c>
      <c r="J73" s="28">
        <f>ROUND('[3]1_кв_21'!BK73+'[3]2_кв_21'!BK73/3*2,0)</f>
        <v>543</v>
      </c>
      <c r="K73" s="27">
        <f t="shared" ref="K73:K104" si="98">L73+M73</f>
        <v>656</v>
      </c>
      <c r="L73" s="28">
        <f>[4]Итого!BJ73+O73</f>
        <v>69</v>
      </c>
      <c r="M73" s="28">
        <f>[4]Итого!BK73+P73</f>
        <v>587</v>
      </c>
      <c r="N73" s="27">
        <f t="shared" ref="N73:N104" si="99">O73+P73</f>
        <v>0</v>
      </c>
      <c r="O73" s="28">
        <f>[5]Итого!BJ73</f>
        <v>0</v>
      </c>
      <c r="P73" s="28">
        <f>[5]Итого!BK73</f>
        <v>0</v>
      </c>
      <c r="Q73" s="66">
        <f t="shared" si="58"/>
        <v>104.79</v>
      </c>
      <c r="R73" s="41">
        <f t="shared" si="58"/>
        <v>83.13</v>
      </c>
      <c r="S73" s="41">
        <f t="shared" si="58"/>
        <v>108.1</v>
      </c>
      <c r="T73" s="27">
        <f t="shared" si="59"/>
        <v>30</v>
      </c>
      <c r="U73" s="28">
        <f t="shared" si="59"/>
        <v>-14</v>
      </c>
      <c r="V73" s="28">
        <f t="shared" si="59"/>
        <v>44</v>
      </c>
      <c r="W73" s="27">
        <f t="shared" ref="W73:W104" si="100">X73+Y73</f>
        <v>44</v>
      </c>
      <c r="X73" s="28">
        <f t="shared" ref="X73:Y104" si="101">IFERROR(IF(U73&gt;0,U73,0),0)</f>
        <v>0</v>
      </c>
      <c r="Y73" s="28">
        <f t="shared" si="101"/>
        <v>44</v>
      </c>
      <c r="Z73" s="27">
        <f t="shared" ref="Z73:Z104" si="102">AA73+AB73</f>
        <v>-14</v>
      </c>
      <c r="AA73" s="28">
        <f t="shared" ref="AA73:AB104" si="103">IFERROR(IF(U73&lt;0,U73,0),0)</f>
        <v>-14</v>
      </c>
      <c r="AB73" s="28">
        <f t="shared" si="103"/>
        <v>0</v>
      </c>
      <c r="AC73" s="27">
        <f t="shared" ref="AC73:AC104" si="104">AD73+AE73</f>
        <v>131</v>
      </c>
      <c r="AD73" s="28">
        <f t="shared" si="92"/>
        <v>14</v>
      </c>
      <c r="AE73" s="28">
        <f t="shared" si="92"/>
        <v>117</v>
      </c>
      <c r="AF73" s="27">
        <f t="shared" ref="AF73:AF104" si="105">AG73+AH73</f>
        <v>604</v>
      </c>
      <c r="AG73" s="28">
        <f t="shared" si="93"/>
        <v>131</v>
      </c>
      <c r="AH73" s="28">
        <f t="shared" si="93"/>
        <v>473</v>
      </c>
      <c r="AI73" s="31">
        <f t="shared" si="64"/>
        <v>4.5999999999999996</v>
      </c>
      <c r="AJ73" s="32">
        <f t="shared" si="64"/>
        <v>9.4</v>
      </c>
      <c r="AK73" s="32">
        <f t="shared" si="64"/>
        <v>4</v>
      </c>
      <c r="AL73" s="27">
        <f t="shared" ref="AL73:AL104" si="106">AM73+AN73</f>
        <v>0</v>
      </c>
      <c r="AM73" s="28"/>
      <c r="AN73" s="28"/>
      <c r="AO73" s="27">
        <v>0</v>
      </c>
      <c r="AP73" s="28">
        <f t="shared" si="94"/>
        <v>0</v>
      </c>
      <c r="AQ73" s="28">
        <f t="shared" si="94"/>
        <v>0</v>
      </c>
      <c r="AR73" s="27">
        <v>0</v>
      </c>
      <c r="AS73" s="28"/>
      <c r="AT73" s="28"/>
      <c r="AU73" s="27">
        <v>0</v>
      </c>
      <c r="AV73" s="28"/>
      <c r="AW73" s="28"/>
      <c r="AX73" s="27">
        <v>0</v>
      </c>
      <c r="AY73" s="28"/>
      <c r="AZ73" s="28"/>
      <c r="BA73" s="27">
        <v>0</v>
      </c>
      <c r="BB73" s="28"/>
      <c r="BC73" s="28"/>
      <c r="BD73" s="28">
        <f t="shared" si="95"/>
        <v>0</v>
      </c>
      <c r="BE73" s="28"/>
      <c r="BF73" s="28"/>
      <c r="BG73" s="28"/>
      <c r="BH73" s="28"/>
      <c r="BI73" s="28"/>
    </row>
    <row r="74" spans="1:62">
      <c r="A74" s="24">
        <v>50</v>
      </c>
      <c r="B74" s="25" t="s">
        <v>138</v>
      </c>
      <c r="C74" s="26" t="s">
        <v>139</v>
      </c>
      <c r="D74" s="26"/>
      <c r="E74" s="27">
        <f t="shared" si="96"/>
        <v>0</v>
      </c>
      <c r="F74" s="28">
        <f>[3]V_МО_21!BJ74</f>
        <v>0</v>
      </c>
      <c r="G74" s="28">
        <f>[3]V_МО_21!BK74</f>
        <v>0</v>
      </c>
      <c r="H74" s="27">
        <f t="shared" si="97"/>
        <v>0</v>
      </c>
      <c r="I74" s="28">
        <f>ROUND('[3]1_кв_21'!BJ74+'[3]2_кв_21'!BJ74/3*2,0)</f>
        <v>0</v>
      </c>
      <c r="J74" s="28">
        <f>ROUND('[3]1_кв_21'!BK74+'[3]2_кв_21'!BK74/3*2,0)</f>
        <v>0</v>
      </c>
      <c r="K74" s="27">
        <f t="shared" si="98"/>
        <v>0</v>
      </c>
      <c r="L74" s="28">
        <f>[4]Итого!BJ74+O74</f>
        <v>0</v>
      </c>
      <c r="M74" s="28">
        <f>[4]Итого!BK74+P74</f>
        <v>0</v>
      </c>
      <c r="N74" s="27">
        <f t="shared" si="99"/>
        <v>0</v>
      </c>
      <c r="O74" s="28">
        <f>[5]Итого!BJ74</f>
        <v>0</v>
      </c>
      <c r="P74" s="28">
        <f>[5]Итого!BK74</f>
        <v>0</v>
      </c>
      <c r="Q74" s="66">
        <f t="shared" si="58"/>
        <v>0</v>
      </c>
      <c r="R74" s="41">
        <f t="shared" si="58"/>
        <v>0</v>
      </c>
      <c r="S74" s="41">
        <f t="shared" si="58"/>
        <v>0</v>
      </c>
      <c r="T74" s="27">
        <f t="shared" si="59"/>
        <v>0</v>
      </c>
      <c r="U74" s="28">
        <f t="shared" si="59"/>
        <v>0</v>
      </c>
      <c r="V74" s="28">
        <f t="shared" si="59"/>
        <v>0</v>
      </c>
      <c r="W74" s="27">
        <f t="shared" si="100"/>
        <v>0</v>
      </c>
      <c r="X74" s="28">
        <f t="shared" si="101"/>
        <v>0</v>
      </c>
      <c r="Y74" s="28">
        <f t="shared" si="101"/>
        <v>0</v>
      </c>
      <c r="Z74" s="27">
        <f t="shared" si="102"/>
        <v>0</v>
      </c>
      <c r="AA74" s="28">
        <f t="shared" si="103"/>
        <v>0</v>
      </c>
      <c r="AB74" s="28">
        <f t="shared" si="103"/>
        <v>0</v>
      </c>
      <c r="AC74" s="27">
        <f t="shared" si="104"/>
        <v>0</v>
      </c>
      <c r="AD74" s="28">
        <f t="shared" si="92"/>
        <v>0</v>
      </c>
      <c r="AE74" s="28">
        <f t="shared" si="92"/>
        <v>0</v>
      </c>
      <c r="AF74" s="27">
        <f t="shared" si="105"/>
        <v>0</v>
      </c>
      <c r="AG74" s="28">
        <f t="shared" si="93"/>
        <v>0</v>
      </c>
      <c r="AH74" s="28">
        <f t="shared" si="93"/>
        <v>0</v>
      </c>
      <c r="AI74" s="31">
        <f t="shared" si="64"/>
        <v>0</v>
      </c>
      <c r="AJ74" s="32">
        <f t="shared" si="64"/>
        <v>0</v>
      </c>
      <c r="AK74" s="32">
        <f t="shared" si="64"/>
        <v>0</v>
      </c>
      <c r="AL74" s="27">
        <f t="shared" si="106"/>
        <v>0</v>
      </c>
      <c r="AM74" s="28"/>
      <c r="AN74" s="28"/>
      <c r="AO74" s="27">
        <v>0</v>
      </c>
      <c r="AP74" s="28">
        <f t="shared" si="94"/>
        <v>0</v>
      </c>
      <c r="AQ74" s="28">
        <f t="shared" si="94"/>
        <v>0</v>
      </c>
      <c r="AR74" s="27">
        <v>0</v>
      </c>
      <c r="AS74" s="28"/>
      <c r="AT74" s="28"/>
      <c r="AU74" s="27">
        <v>0</v>
      </c>
      <c r="AV74" s="28"/>
      <c r="AW74" s="28"/>
      <c r="AX74" s="27">
        <v>0</v>
      </c>
      <c r="AY74" s="28"/>
      <c r="AZ74" s="28"/>
      <c r="BA74" s="27">
        <v>0</v>
      </c>
      <c r="BB74" s="28"/>
      <c r="BC74" s="28"/>
      <c r="BD74" s="28">
        <f t="shared" si="95"/>
        <v>0</v>
      </c>
      <c r="BE74" s="28"/>
      <c r="BF74" s="28"/>
      <c r="BG74" s="28"/>
      <c r="BH74" s="28"/>
      <c r="BI74" s="28"/>
    </row>
    <row r="75" spans="1:62">
      <c r="A75" s="24">
        <v>51</v>
      </c>
      <c r="B75" s="25" t="s">
        <v>140</v>
      </c>
      <c r="C75" s="53">
        <v>113</v>
      </c>
      <c r="D75" s="53"/>
      <c r="E75" s="27">
        <f t="shared" si="96"/>
        <v>436</v>
      </c>
      <c r="F75" s="28">
        <f>[3]V_МО_21!BJ75</f>
        <v>0</v>
      </c>
      <c r="G75" s="28">
        <f>[3]V_МО_21!BK75</f>
        <v>436</v>
      </c>
      <c r="H75" s="27">
        <f t="shared" si="97"/>
        <v>200</v>
      </c>
      <c r="I75" s="28">
        <f>ROUND('[3]1_кв_21'!BJ75+'[3]2_кв_21'!BJ75/3*2,0)</f>
        <v>0</v>
      </c>
      <c r="J75" s="28">
        <f>ROUND('[3]1_кв_21'!BK75+'[3]2_кв_21'!BK75/3*2,0)</f>
        <v>200</v>
      </c>
      <c r="K75" s="27">
        <f t="shared" si="98"/>
        <v>0</v>
      </c>
      <c r="L75" s="28">
        <f>[4]Итого!BJ75+O75</f>
        <v>0</v>
      </c>
      <c r="M75" s="28">
        <f>[4]Итого!BK75+P75</f>
        <v>0</v>
      </c>
      <c r="N75" s="27">
        <f t="shared" si="99"/>
        <v>0</v>
      </c>
      <c r="O75" s="28">
        <f>[5]Итого!BJ75</f>
        <v>0</v>
      </c>
      <c r="P75" s="28">
        <f>[5]Итого!BK75</f>
        <v>0</v>
      </c>
      <c r="Q75" s="42">
        <f t="shared" si="58"/>
        <v>0</v>
      </c>
      <c r="R75" s="41">
        <f t="shared" si="58"/>
        <v>0</v>
      </c>
      <c r="S75" s="41">
        <f t="shared" si="58"/>
        <v>0</v>
      </c>
      <c r="T75" s="27">
        <f t="shared" si="59"/>
        <v>-200</v>
      </c>
      <c r="U75" s="28">
        <f t="shared" si="59"/>
        <v>0</v>
      </c>
      <c r="V75" s="28">
        <f t="shared" si="59"/>
        <v>-200</v>
      </c>
      <c r="W75" s="27">
        <f t="shared" si="100"/>
        <v>0</v>
      </c>
      <c r="X75" s="28">
        <f t="shared" si="101"/>
        <v>0</v>
      </c>
      <c r="Y75" s="28">
        <f t="shared" si="101"/>
        <v>0</v>
      </c>
      <c r="Z75" s="27">
        <f t="shared" si="102"/>
        <v>-200</v>
      </c>
      <c r="AA75" s="28">
        <f t="shared" si="103"/>
        <v>0</v>
      </c>
      <c r="AB75" s="28">
        <f t="shared" si="103"/>
        <v>-200</v>
      </c>
      <c r="AC75" s="27">
        <f t="shared" si="104"/>
        <v>0</v>
      </c>
      <c r="AD75" s="28">
        <f t="shared" si="92"/>
        <v>0</v>
      </c>
      <c r="AE75" s="28">
        <f t="shared" si="92"/>
        <v>0</v>
      </c>
      <c r="AF75" s="27">
        <f t="shared" si="105"/>
        <v>436</v>
      </c>
      <c r="AG75" s="28">
        <f t="shared" si="93"/>
        <v>0</v>
      </c>
      <c r="AH75" s="28">
        <f t="shared" si="93"/>
        <v>436</v>
      </c>
      <c r="AI75" s="31">
        <f t="shared" si="64"/>
        <v>0</v>
      </c>
      <c r="AJ75" s="32">
        <f t="shared" si="64"/>
        <v>0</v>
      </c>
      <c r="AK75" s="32">
        <f t="shared" si="64"/>
        <v>0</v>
      </c>
      <c r="AL75" s="27">
        <f t="shared" si="106"/>
        <v>0</v>
      </c>
      <c r="AM75" s="28"/>
      <c r="AN75" s="28"/>
      <c r="AO75" s="27">
        <v>0</v>
      </c>
      <c r="AP75" s="28">
        <f t="shared" si="94"/>
        <v>0</v>
      </c>
      <c r="AQ75" s="28">
        <f t="shared" si="94"/>
        <v>0</v>
      </c>
      <c r="AR75" s="27">
        <v>0</v>
      </c>
      <c r="AS75" s="28"/>
      <c r="AT75" s="28"/>
      <c r="AU75" s="27">
        <v>0</v>
      </c>
      <c r="AV75" s="28"/>
      <c r="AW75" s="28"/>
      <c r="AX75" s="27">
        <v>0</v>
      </c>
      <c r="AY75" s="28"/>
      <c r="AZ75" s="28"/>
      <c r="BA75" s="27">
        <v>0</v>
      </c>
      <c r="BB75" s="28"/>
      <c r="BC75" s="28"/>
      <c r="BD75" s="28">
        <f t="shared" si="95"/>
        <v>0</v>
      </c>
      <c r="BE75" s="28"/>
      <c r="BF75" s="28"/>
      <c r="BG75" s="28"/>
      <c r="BH75" s="28"/>
      <c r="BI75" s="28"/>
    </row>
    <row r="76" spans="1:62">
      <c r="A76" s="24">
        <v>52</v>
      </c>
      <c r="B76" s="25" t="s">
        <v>141</v>
      </c>
      <c r="C76" s="26" t="s">
        <v>142</v>
      </c>
      <c r="D76" s="26"/>
      <c r="E76" s="27">
        <f t="shared" si="96"/>
        <v>0</v>
      </c>
      <c r="F76" s="28">
        <f>[3]V_МО_21!BJ76</f>
        <v>0</v>
      </c>
      <c r="G76" s="28">
        <f>[3]V_МО_21!BK76</f>
        <v>0</v>
      </c>
      <c r="H76" s="27">
        <f t="shared" si="97"/>
        <v>0</v>
      </c>
      <c r="I76" s="28">
        <f>ROUND('[3]1_кв_21'!BJ76+'[3]2_кв_21'!BJ76/3*2,0)</f>
        <v>0</v>
      </c>
      <c r="J76" s="28">
        <f>ROUND('[3]1_кв_21'!BK76+'[3]2_кв_21'!BK76/3*2,0)</f>
        <v>0</v>
      </c>
      <c r="K76" s="27">
        <f t="shared" si="98"/>
        <v>0</v>
      </c>
      <c r="L76" s="28">
        <f>[4]Итого!BJ76+O76</f>
        <v>0</v>
      </c>
      <c r="M76" s="28">
        <f>[4]Итого!BK76+P76</f>
        <v>0</v>
      </c>
      <c r="N76" s="27">
        <f t="shared" si="99"/>
        <v>0</v>
      </c>
      <c r="O76" s="28">
        <f>[5]Итого!BJ76</f>
        <v>0</v>
      </c>
      <c r="P76" s="28">
        <f>[5]Итого!BK76</f>
        <v>0</v>
      </c>
      <c r="Q76" s="29">
        <f t="shared" si="58"/>
        <v>0</v>
      </c>
      <c r="R76" s="41">
        <f t="shared" si="58"/>
        <v>0</v>
      </c>
      <c r="S76" s="41">
        <f t="shared" si="58"/>
        <v>0</v>
      </c>
      <c r="T76" s="27">
        <f t="shared" si="59"/>
        <v>0</v>
      </c>
      <c r="U76" s="28">
        <f t="shared" si="59"/>
        <v>0</v>
      </c>
      <c r="V76" s="28">
        <f t="shared" si="59"/>
        <v>0</v>
      </c>
      <c r="W76" s="27">
        <f t="shared" si="100"/>
        <v>0</v>
      </c>
      <c r="X76" s="28">
        <f t="shared" si="101"/>
        <v>0</v>
      </c>
      <c r="Y76" s="28">
        <f t="shared" si="101"/>
        <v>0</v>
      </c>
      <c r="Z76" s="27">
        <f t="shared" si="102"/>
        <v>0</v>
      </c>
      <c r="AA76" s="28">
        <f t="shared" si="103"/>
        <v>0</v>
      </c>
      <c r="AB76" s="28">
        <f t="shared" si="103"/>
        <v>0</v>
      </c>
      <c r="AC76" s="27">
        <f t="shared" si="104"/>
        <v>0</v>
      </c>
      <c r="AD76" s="28">
        <f t="shared" si="92"/>
        <v>0</v>
      </c>
      <c r="AE76" s="28">
        <f t="shared" si="92"/>
        <v>0</v>
      </c>
      <c r="AF76" s="27">
        <f t="shared" si="105"/>
        <v>0</v>
      </c>
      <c r="AG76" s="28">
        <f t="shared" si="93"/>
        <v>0</v>
      </c>
      <c r="AH76" s="28">
        <f t="shared" si="93"/>
        <v>0</v>
      </c>
      <c r="AI76" s="31">
        <f t="shared" si="64"/>
        <v>0</v>
      </c>
      <c r="AJ76" s="32">
        <f t="shared" si="64"/>
        <v>0</v>
      </c>
      <c r="AK76" s="32">
        <f t="shared" si="64"/>
        <v>0</v>
      </c>
      <c r="AL76" s="27">
        <f t="shared" si="106"/>
        <v>0</v>
      </c>
      <c r="AM76" s="28"/>
      <c r="AN76" s="28"/>
      <c r="AO76" s="27">
        <v>0</v>
      </c>
      <c r="AP76" s="28">
        <f t="shared" si="94"/>
        <v>0</v>
      </c>
      <c r="AQ76" s="28">
        <f t="shared" si="94"/>
        <v>0</v>
      </c>
      <c r="AR76" s="27">
        <v>0</v>
      </c>
      <c r="AS76" s="28"/>
      <c r="AT76" s="28"/>
      <c r="AU76" s="27">
        <v>0</v>
      </c>
      <c r="AV76" s="28"/>
      <c r="AW76" s="28"/>
      <c r="AX76" s="27">
        <v>0</v>
      </c>
      <c r="AY76" s="28"/>
      <c r="AZ76" s="28"/>
      <c r="BA76" s="27">
        <v>0</v>
      </c>
      <c r="BB76" s="28"/>
      <c r="BC76" s="28"/>
      <c r="BD76" s="28">
        <f t="shared" si="95"/>
        <v>0</v>
      </c>
      <c r="BE76" s="28"/>
      <c r="BF76" s="28"/>
      <c r="BG76" s="28"/>
      <c r="BH76" s="28"/>
      <c r="BI76" s="28"/>
    </row>
    <row r="77" spans="1:62">
      <c r="A77" s="24">
        <v>53</v>
      </c>
      <c r="B77" s="25" t="s">
        <v>143</v>
      </c>
      <c r="C77" s="26" t="s">
        <v>144</v>
      </c>
      <c r="D77" s="26"/>
      <c r="E77" s="27">
        <f t="shared" si="96"/>
        <v>0</v>
      </c>
      <c r="F77" s="28">
        <f>[3]V_МО_21!BJ77</f>
        <v>0</v>
      </c>
      <c r="G77" s="28">
        <f>[3]V_МО_21!BK77</f>
        <v>0</v>
      </c>
      <c r="H77" s="27">
        <f t="shared" si="97"/>
        <v>0</v>
      </c>
      <c r="I77" s="28">
        <f>ROUND('[3]1_кв_21'!BJ77+'[3]2_кв_21'!BJ77/3*2,0)</f>
        <v>0</v>
      </c>
      <c r="J77" s="28">
        <f>ROUND('[3]1_кв_21'!BK77+'[3]2_кв_21'!BK77/3*2,0)</f>
        <v>0</v>
      </c>
      <c r="K77" s="27">
        <f t="shared" si="98"/>
        <v>0</v>
      </c>
      <c r="L77" s="28">
        <f>[4]Итого!BJ77+O77</f>
        <v>0</v>
      </c>
      <c r="M77" s="28">
        <f>[4]Итого!BK77+P77</f>
        <v>0</v>
      </c>
      <c r="N77" s="27">
        <f t="shared" si="99"/>
        <v>0</v>
      </c>
      <c r="O77" s="28">
        <f>[5]Итого!BJ77</f>
        <v>0</v>
      </c>
      <c r="P77" s="28">
        <f>[5]Итого!BK77</f>
        <v>0</v>
      </c>
      <c r="Q77" s="29">
        <f t="shared" si="58"/>
        <v>0</v>
      </c>
      <c r="R77" s="41">
        <f t="shared" si="58"/>
        <v>0</v>
      </c>
      <c r="S77" s="41">
        <f t="shared" si="58"/>
        <v>0</v>
      </c>
      <c r="T77" s="27">
        <f t="shared" si="59"/>
        <v>0</v>
      </c>
      <c r="U77" s="28">
        <f t="shared" si="59"/>
        <v>0</v>
      </c>
      <c r="V77" s="28">
        <f t="shared" si="59"/>
        <v>0</v>
      </c>
      <c r="W77" s="27">
        <f t="shared" si="100"/>
        <v>0</v>
      </c>
      <c r="X77" s="28">
        <f t="shared" si="101"/>
        <v>0</v>
      </c>
      <c r="Y77" s="28">
        <f t="shared" si="101"/>
        <v>0</v>
      </c>
      <c r="Z77" s="27">
        <f t="shared" si="102"/>
        <v>0</v>
      </c>
      <c r="AA77" s="28">
        <f t="shared" si="103"/>
        <v>0</v>
      </c>
      <c r="AB77" s="28">
        <f t="shared" si="103"/>
        <v>0</v>
      </c>
      <c r="AC77" s="27">
        <f t="shared" si="104"/>
        <v>0</v>
      </c>
      <c r="AD77" s="28">
        <f t="shared" si="92"/>
        <v>0</v>
      </c>
      <c r="AE77" s="28">
        <f t="shared" si="92"/>
        <v>0</v>
      </c>
      <c r="AF77" s="27">
        <f t="shared" si="105"/>
        <v>0</v>
      </c>
      <c r="AG77" s="28">
        <f t="shared" si="93"/>
        <v>0</v>
      </c>
      <c r="AH77" s="28">
        <f t="shared" si="93"/>
        <v>0</v>
      </c>
      <c r="AI77" s="31">
        <f t="shared" si="64"/>
        <v>0</v>
      </c>
      <c r="AJ77" s="32">
        <f t="shared" si="64"/>
        <v>0</v>
      </c>
      <c r="AK77" s="32">
        <f t="shared" si="64"/>
        <v>0</v>
      </c>
      <c r="AL77" s="27">
        <f t="shared" si="106"/>
        <v>0</v>
      </c>
      <c r="AM77" s="28"/>
      <c r="AN77" s="28"/>
      <c r="AO77" s="27">
        <v>0</v>
      </c>
      <c r="AP77" s="28">
        <f t="shared" si="94"/>
        <v>0</v>
      </c>
      <c r="AQ77" s="28">
        <f>AT77+AW77+AZ77+BC77</f>
        <v>0</v>
      </c>
      <c r="AR77" s="27">
        <v>0</v>
      </c>
      <c r="AS77" s="28"/>
      <c r="AT77" s="28"/>
      <c r="AU77" s="27">
        <v>0</v>
      </c>
      <c r="AV77" s="28"/>
      <c r="AW77" s="28"/>
      <c r="AX77" s="27">
        <v>0</v>
      </c>
      <c r="AY77" s="28"/>
      <c r="AZ77" s="28"/>
      <c r="BA77" s="27">
        <v>0</v>
      </c>
      <c r="BB77" s="28"/>
      <c r="BC77" s="28"/>
      <c r="BD77" s="28">
        <f t="shared" si="95"/>
        <v>0</v>
      </c>
      <c r="BE77" s="28"/>
      <c r="BF77" s="28"/>
      <c r="BG77" s="28"/>
      <c r="BH77" s="28"/>
      <c r="BI77" s="28"/>
    </row>
    <row r="78" spans="1:62">
      <c r="A78" s="24">
        <v>54</v>
      </c>
      <c r="B78" s="25" t="s">
        <v>145</v>
      </c>
      <c r="C78" s="26" t="s">
        <v>146</v>
      </c>
      <c r="D78" s="26"/>
      <c r="E78" s="27">
        <f t="shared" si="96"/>
        <v>0</v>
      </c>
      <c r="F78" s="28">
        <f>[3]V_МО_21!BJ78</f>
        <v>0</v>
      </c>
      <c r="G78" s="28">
        <f>[3]V_МО_21!BK78</f>
        <v>0</v>
      </c>
      <c r="H78" s="27">
        <f t="shared" si="97"/>
        <v>0</v>
      </c>
      <c r="I78" s="28">
        <f>ROUND('[3]1_кв_21'!BJ78+'[3]2_кв_21'!BJ78/3*2,0)</f>
        <v>0</v>
      </c>
      <c r="J78" s="28">
        <f>ROUND('[3]1_кв_21'!BK78+'[3]2_кв_21'!BK78/3*2,0)</f>
        <v>0</v>
      </c>
      <c r="K78" s="27">
        <f t="shared" si="98"/>
        <v>0</v>
      </c>
      <c r="L78" s="28">
        <f>[4]Итого!BJ78+O78</f>
        <v>0</v>
      </c>
      <c r="M78" s="28">
        <f>[4]Итого!BK78+P78</f>
        <v>0</v>
      </c>
      <c r="N78" s="27">
        <f t="shared" si="99"/>
        <v>0</v>
      </c>
      <c r="O78" s="28">
        <f>[5]Итого!BJ78</f>
        <v>0</v>
      </c>
      <c r="P78" s="28">
        <f>[5]Итого!BK78</f>
        <v>0</v>
      </c>
      <c r="Q78" s="29">
        <f t="shared" si="58"/>
        <v>0</v>
      </c>
      <c r="R78" s="41">
        <f t="shared" si="58"/>
        <v>0</v>
      </c>
      <c r="S78" s="41">
        <f t="shared" si="58"/>
        <v>0</v>
      </c>
      <c r="T78" s="27">
        <f t="shared" si="59"/>
        <v>0</v>
      </c>
      <c r="U78" s="28">
        <f t="shared" si="59"/>
        <v>0</v>
      </c>
      <c r="V78" s="28">
        <f t="shared" si="59"/>
        <v>0</v>
      </c>
      <c r="W78" s="27">
        <f t="shared" si="100"/>
        <v>0</v>
      </c>
      <c r="X78" s="28">
        <f t="shared" si="101"/>
        <v>0</v>
      </c>
      <c r="Y78" s="28">
        <f t="shared" si="101"/>
        <v>0</v>
      </c>
      <c r="Z78" s="27">
        <f t="shared" si="102"/>
        <v>0</v>
      </c>
      <c r="AA78" s="28">
        <f t="shared" si="103"/>
        <v>0</v>
      </c>
      <c r="AB78" s="28">
        <f t="shared" si="103"/>
        <v>0</v>
      </c>
      <c r="AC78" s="27">
        <f t="shared" si="104"/>
        <v>0</v>
      </c>
      <c r="AD78" s="28">
        <f t="shared" si="92"/>
        <v>0</v>
      </c>
      <c r="AE78" s="28">
        <f t="shared" si="92"/>
        <v>0</v>
      </c>
      <c r="AF78" s="27">
        <f t="shared" si="105"/>
        <v>0</v>
      </c>
      <c r="AG78" s="28">
        <f t="shared" si="93"/>
        <v>0</v>
      </c>
      <c r="AH78" s="28">
        <f t="shared" si="93"/>
        <v>0</v>
      </c>
      <c r="AI78" s="31">
        <f t="shared" si="64"/>
        <v>0</v>
      </c>
      <c r="AJ78" s="32">
        <f t="shared" si="64"/>
        <v>0</v>
      </c>
      <c r="AK78" s="32">
        <f t="shared" si="64"/>
        <v>0</v>
      </c>
      <c r="AL78" s="27">
        <f t="shared" si="106"/>
        <v>0</v>
      </c>
      <c r="AM78" s="28"/>
      <c r="AN78" s="28"/>
      <c r="AO78" s="27">
        <v>0</v>
      </c>
      <c r="AP78" s="28">
        <f t="shared" si="94"/>
        <v>0</v>
      </c>
      <c r="AQ78" s="28">
        <f t="shared" si="94"/>
        <v>0</v>
      </c>
      <c r="AR78" s="27">
        <v>0</v>
      </c>
      <c r="AS78" s="28"/>
      <c r="AT78" s="28"/>
      <c r="AU78" s="27">
        <v>0</v>
      </c>
      <c r="AV78" s="28"/>
      <c r="AW78" s="28"/>
      <c r="AX78" s="27">
        <v>0</v>
      </c>
      <c r="AY78" s="28"/>
      <c r="AZ78" s="28"/>
      <c r="BA78" s="27">
        <v>0</v>
      </c>
      <c r="BB78" s="28"/>
      <c r="BC78" s="28"/>
      <c r="BD78" s="28">
        <f t="shared" si="95"/>
        <v>0</v>
      </c>
      <c r="BE78" s="28"/>
      <c r="BF78" s="28"/>
      <c r="BG78" s="28"/>
      <c r="BH78" s="28"/>
      <c r="BI78" s="28"/>
    </row>
    <row r="79" spans="1:62">
      <c r="A79" s="24">
        <v>55</v>
      </c>
      <c r="B79" s="25" t="s">
        <v>147</v>
      </c>
      <c r="C79" s="26" t="s">
        <v>148</v>
      </c>
      <c r="D79" s="26"/>
      <c r="E79" s="27">
        <f t="shared" si="96"/>
        <v>0</v>
      </c>
      <c r="F79" s="28">
        <f>[3]V_МО_21!BJ79</f>
        <v>0</v>
      </c>
      <c r="G79" s="28">
        <f>[3]V_МО_21!BK79</f>
        <v>0</v>
      </c>
      <c r="H79" s="27">
        <f t="shared" si="97"/>
        <v>0</v>
      </c>
      <c r="I79" s="28">
        <f>ROUND('[3]1_кв_21'!BJ79+'[3]2_кв_21'!BJ79/3*2,0)</f>
        <v>0</v>
      </c>
      <c r="J79" s="28">
        <f>ROUND('[3]1_кв_21'!BK79+'[3]2_кв_21'!BK79/3*2,0)</f>
        <v>0</v>
      </c>
      <c r="K79" s="27">
        <f t="shared" si="98"/>
        <v>0</v>
      </c>
      <c r="L79" s="28">
        <f>[4]Итого!BJ79+O79</f>
        <v>0</v>
      </c>
      <c r="M79" s="28">
        <f>[4]Итого!BK79+P79</f>
        <v>0</v>
      </c>
      <c r="N79" s="27">
        <f t="shared" si="99"/>
        <v>0</v>
      </c>
      <c r="O79" s="28">
        <f>[5]Итого!BJ79</f>
        <v>0</v>
      </c>
      <c r="P79" s="28">
        <f>[5]Итого!BK79</f>
        <v>0</v>
      </c>
      <c r="Q79" s="29">
        <f t="shared" si="58"/>
        <v>0</v>
      </c>
      <c r="R79" s="41">
        <f t="shared" si="58"/>
        <v>0</v>
      </c>
      <c r="S79" s="41">
        <f t="shared" si="58"/>
        <v>0</v>
      </c>
      <c r="T79" s="27">
        <f t="shared" si="59"/>
        <v>0</v>
      </c>
      <c r="U79" s="28">
        <f t="shared" si="59"/>
        <v>0</v>
      </c>
      <c r="V79" s="28">
        <f t="shared" si="59"/>
        <v>0</v>
      </c>
      <c r="W79" s="27">
        <f t="shared" si="100"/>
        <v>0</v>
      </c>
      <c r="X79" s="28">
        <f t="shared" si="101"/>
        <v>0</v>
      </c>
      <c r="Y79" s="28">
        <f t="shared" si="101"/>
        <v>0</v>
      </c>
      <c r="Z79" s="27">
        <f t="shared" si="102"/>
        <v>0</v>
      </c>
      <c r="AA79" s="28">
        <f t="shared" si="103"/>
        <v>0</v>
      </c>
      <c r="AB79" s="28">
        <f t="shared" si="103"/>
        <v>0</v>
      </c>
      <c r="AC79" s="27">
        <f t="shared" si="104"/>
        <v>0</v>
      </c>
      <c r="AD79" s="28">
        <f t="shared" si="92"/>
        <v>0</v>
      </c>
      <c r="AE79" s="28">
        <f t="shared" si="92"/>
        <v>0</v>
      </c>
      <c r="AF79" s="27">
        <f t="shared" si="105"/>
        <v>0</v>
      </c>
      <c r="AG79" s="28">
        <f t="shared" si="93"/>
        <v>0</v>
      </c>
      <c r="AH79" s="28">
        <f t="shared" si="93"/>
        <v>0</v>
      </c>
      <c r="AI79" s="31">
        <f t="shared" si="64"/>
        <v>0</v>
      </c>
      <c r="AJ79" s="32">
        <f t="shared" si="64"/>
        <v>0</v>
      </c>
      <c r="AK79" s="32">
        <f t="shared" si="64"/>
        <v>0</v>
      </c>
      <c r="AL79" s="27">
        <f t="shared" si="106"/>
        <v>0</v>
      </c>
      <c r="AM79" s="28"/>
      <c r="AN79" s="28"/>
      <c r="AO79" s="27">
        <v>0</v>
      </c>
      <c r="AP79" s="28">
        <f t="shared" si="94"/>
        <v>0</v>
      </c>
      <c r="AQ79" s="28">
        <f t="shared" si="94"/>
        <v>0</v>
      </c>
      <c r="AR79" s="27">
        <v>0</v>
      </c>
      <c r="AS79" s="28"/>
      <c r="AT79" s="28"/>
      <c r="AU79" s="27">
        <v>0</v>
      </c>
      <c r="AV79" s="28"/>
      <c r="AW79" s="28"/>
      <c r="AX79" s="27">
        <v>0</v>
      </c>
      <c r="AY79" s="28"/>
      <c r="AZ79" s="28"/>
      <c r="BA79" s="27">
        <v>0</v>
      </c>
      <c r="BB79" s="28"/>
      <c r="BC79" s="28"/>
      <c r="BD79" s="28">
        <f t="shared" si="95"/>
        <v>0</v>
      </c>
      <c r="BE79" s="28"/>
      <c r="BF79" s="28"/>
      <c r="BG79" s="28"/>
      <c r="BH79" s="28"/>
      <c r="BI79" s="28"/>
    </row>
    <row r="80" spans="1:62">
      <c r="A80" s="24">
        <v>56</v>
      </c>
      <c r="B80" s="25" t="s">
        <v>149</v>
      </c>
      <c r="C80" s="26" t="s">
        <v>150</v>
      </c>
      <c r="D80" s="26"/>
      <c r="E80" s="27">
        <f t="shared" si="96"/>
        <v>0</v>
      </c>
      <c r="F80" s="28">
        <f>[3]V_МО_21!BJ80</f>
        <v>0</v>
      </c>
      <c r="G80" s="28">
        <f>[3]V_МО_21!BK80</f>
        <v>0</v>
      </c>
      <c r="H80" s="27">
        <f t="shared" si="97"/>
        <v>0</v>
      </c>
      <c r="I80" s="28">
        <f>ROUND('[3]1_кв_21'!BJ80+'[3]2_кв_21'!BJ80/3*2,0)</f>
        <v>0</v>
      </c>
      <c r="J80" s="28">
        <f>ROUND('[3]1_кв_21'!BK80+'[3]2_кв_21'!BK80/3*2,0)</f>
        <v>0</v>
      </c>
      <c r="K80" s="27">
        <f t="shared" si="98"/>
        <v>0</v>
      </c>
      <c r="L80" s="28">
        <f>[4]Итого!BJ80+O80</f>
        <v>0</v>
      </c>
      <c r="M80" s="28">
        <f>[4]Итого!BK80+P80</f>
        <v>0</v>
      </c>
      <c r="N80" s="27">
        <f t="shared" si="99"/>
        <v>0</v>
      </c>
      <c r="O80" s="28">
        <f>[5]Итого!BJ80</f>
        <v>0</v>
      </c>
      <c r="P80" s="28">
        <f>[5]Итого!BK80</f>
        <v>0</v>
      </c>
      <c r="Q80" s="29">
        <f t="shared" si="58"/>
        <v>0</v>
      </c>
      <c r="R80" s="41">
        <f t="shared" si="58"/>
        <v>0</v>
      </c>
      <c r="S80" s="41">
        <f t="shared" si="58"/>
        <v>0</v>
      </c>
      <c r="T80" s="27">
        <f t="shared" si="59"/>
        <v>0</v>
      </c>
      <c r="U80" s="28">
        <f t="shared" si="59"/>
        <v>0</v>
      </c>
      <c r="V80" s="28">
        <f t="shared" si="59"/>
        <v>0</v>
      </c>
      <c r="W80" s="27">
        <f t="shared" si="100"/>
        <v>0</v>
      </c>
      <c r="X80" s="28">
        <f t="shared" si="101"/>
        <v>0</v>
      </c>
      <c r="Y80" s="28">
        <f t="shared" si="101"/>
        <v>0</v>
      </c>
      <c r="Z80" s="27">
        <f t="shared" si="102"/>
        <v>0</v>
      </c>
      <c r="AA80" s="28">
        <f t="shared" si="103"/>
        <v>0</v>
      </c>
      <c r="AB80" s="28">
        <f t="shared" si="103"/>
        <v>0</v>
      </c>
      <c r="AC80" s="27">
        <f t="shared" si="104"/>
        <v>0</v>
      </c>
      <c r="AD80" s="28">
        <f t="shared" si="92"/>
        <v>0</v>
      </c>
      <c r="AE80" s="28">
        <f t="shared" si="92"/>
        <v>0</v>
      </c>
      <c r="AF80" s="27">
        <f t="shared" si="105"/>
        <v>0</v>
      </c>
      <c r="AG80" s="28">
        <f t="shared" si="93"/>
        <v>0</v>
      </c>
      <c r="AH80" s="28">
        <f t="shared" si="93"/>
        <v>0</v>
      </c>
      <c r="AI80" s="31">
        <f t="shared" si="64"/>
        <v>0</v>
      </c>
      <c r="AJ80" s="32">
        <f t="shared" si="64"/>
        <v>0</v>
      </c>
      <c r="AK80" s="32">
        <f t="shared" si="64"/>
        <v>0</v>
      </c>
      <c r="AL80" s="27">
        <f t="shared" si="106"/>
        <v>0</v>
      </c>
      <c r="AM80" s="28"/>
      <c r="AN80" s="28"/>
      <c r="AO80" s="27">
        <v>0</v>
      </c>
      <c r="AP80" s="28">
        <f t="shared" si="94"/>
        <v>0</v>
      </c>
      <c r="AQ80" s="28">
        <f t="shared" si="94"/>
        <v>0</v>
      </c>
      <c r="AR80" s="27">
        <v>0</v>
      </c>
      <c r="AS80" s="28"/>
      <c r="AT80" s="28"/>
      <c r="AU80" s="27">
        <v>0</v>
      </c>
      <c r="AV80" s="28"/>
      <c r="AW80" s="28"/>
      <c r="AX80" s="27">
        <v>0</v>
      </c>
      <c r="AY80" s="28"/>
      <c r="AZ80" s="28"/>
      <c r="BA80" s="27">
        <v>0</v>
      </c>
      <c r="BB80" s="28"/>
      <c r="BC80" s="28"/>
      <c r="BD80" s="28">
        <f t="shared" si="95"/>
        <v>0</v>
      </c>
      <c r="BE80" s="28"/>
      <c r="BF80" s="28"/>
      <c r="BG80" s="28"/>
      <c r="BH80" s="28"/>
      <c r="BI80" s="28"/>
    </row>
    <row r="81" spans="1:61">
      <c r="A81" s="24">
        <v>57</v>
      </c>
      <c r="B81" s="25" t="s">
        <v>151</v>
      </c>
      <c r="C81" s="26" t="s">
        <v>152</v>
      </c>
      <c r="D81" s="26"/>
      <c r="E81" s="27">
        <f t="shared" si="96"/>
        <v>0</v>
      </c>
      <c r="F81" s="28">
        <f>[3]V_МО_21!BJ81</f>
        <v>0</v>
      </c>
      <c r="G81" s="28">
        <f>[3]V_МО_21!BK81</f>
        <v>0</v>
      </c>
      <c r="H81" s="27">
        <f t="shared" si="97"/>
        <v>0</v>
      </c>
      <c r="I81" s="28">
        <f>ROUND('[3]1_кв_21'!BJ81+'[3]2_кв_21'!BJ81/3*2,0)</f>
        <v>0</v>
      </c>
      <c r="J81" s="28">
        <f>ROUND('[3]1_кв_21'!BK81+'[3]2_кв_21'!BK81/3*2,0)</f>
        <v>0</v>
      </c>
      <c r="K81" s="27">
        <f t="shared" si="98"/>
        <v>0</v>
      </c>
      <c r="L81" s="28">
        <f>[4]Итого!BJ81+O81</f>
        <v>0</v>
      </c>
      <c r="M81" s="28">
        <f>[4]Итого!BK81+P81</f>
        <v>0</v>
      </c>
      <c r="N81" s="27">
        <f t="shared" si="99"/>
        <v>0</v>
      </c>
      <c r="O81" s="28">
        <f>[5]Итого!BJ81</f>
        <v>0</v>
      </c>
      <c r="P81" s="28">
        <f>[5]Итого!BK81</f>
        <v>0</v>
      </c>
      <c r="Q81" s="29">
        <f t="shared" si="58"/>
        <v>0</v>
      </c>
      <c r="R81" s="41">
        <f t="shared" si="58"/>
        <v>0</v>
      </c>
      <c r="S81" s="41">
        <f t="shared" si="58"/>
        <v>0</v>
      </c>
      <c r="T81" s="27">
        <f t="shared" si="59"/>
        <v>0</v>
      </c>
      <c r="U81" s="28">
        <f t="shared" si="59"/>
        <v>0</v>
      </c>
      <c r="V81" s="28">
        <f t="shared" si="59"/>
        <v>0</v>
      </c>
      <c r="W81" s="27">
        <f t="shared" si="100"/>
        <v>0</v>
      </c>
      <c r="X81" s="28">
        <f t="shared" si="101"/>
        <v>0</v>
      </c>
      <c r="Y81" s="28">
        <f t="shared" si="101"/>
        <v>0</v>
      </c>
      <c r="Z81" s="27">
        <f t="shared" si="102"/>
        <v>0</v>
      </c>
      <c r="AA81" s="28">
        <f t="shared" si="103"/>
        <v>0</v>
      </c>
      <c r="AB81" s="28">
        <f t="shared" si="103"/>
        <v>0</v>
      </c>
      <c r="AC81" s="27">
        <f t="shared" si="104"/>
        <v>0</v>
      </c>
      <c r="AD81" s="28">
        <f t="shared" si="92"/>
        <v>0</v>
      </c>
      <c r="AE81" s="28">
        <f t="shared" si="92"/>
        <v>0</v>
      </c>
      <c r="AF81" s="27">
        <f t="shared" si="105"/>
        <v>0</v>
      </c>
      <c r="AG81" s="28">
        <f t="shared" si="93"/>
        <v>0</v>
      </c>
      <c r="AH81" s="28">
        <f t="shared" si="93"/>
        <v>0</v>
      </c>
      <c r="AI81" s="31">
        <f t="shared" si="64"/>
        <v>0</v>
      </c>
      <c r="AJ81" s="32">
        <f t="shared" si="64"/>
        <v>0</v>
      </c>
      <c r="AK81" s="32">
        <f t="shared" si="64"/>
        <v>0</v>
      </c>
      <c r="AL81" s="27">
        <f t="shared" si="106"/>
        <v>0</v>
      </c>
      <c r="AM81" s="28"/>
      <c r="AN81" s="28"/>
      <c r="AO81" s="27">
        <v>0</v>
      </c>
      <c r="AP81" s="28">
        <f t="shared" si="94"/>
        <v>0</v>
      </c>
      <c r="AQ81" s="28">
        <f t="shared" si="94"/>
        <v>0</v>
      </c>
      <c r="AR81" s="27">
        <v>0</v>
      </c>
      <c r="AS81" s="28"/>
      <c r="AT81" s="28"/>
      <c r="AU81" s="27">
        <v>0</v>
      </c>
      <c r="AV81" s="28"/>
      <c r="AW81" s="28"/>
      <c r="AX81" s="27">
        <v>0</v>
      </c>
      <c r="AY81" s="28"/>
      <c r="AZ81" s="28"/>
      <c r="BA81" s="27">
        <v>0</v>
      </c>
      <c r="BB81" s="28"/>
      <c r="BC81" s="28"/>
      <c r="BD81" s="28">
        <f t="shared" si="95"/>
        <v>0</v>
      </c>
      <c r="BE81" s="28"/>
      <c r="BF81" s="28"/>
      <c r="BG81" s="28"/>
      <c r="BH81" s="28"/>
      <c r="BI81" s="28"/>
    </row>
    <row r="82" spans="1:61">
      <c r="A82" s="24">
        <v>59</v>
      </c>
      <c r="B82" s="25" t="s">
        <v>153</v>
      </c>
      <c r="C82" s="26" t="s">
        <v>154</v>
      </c>
      <c r="D82" s="26"/>
      <c r="E82" s="27">
        <f t="shared" si="96"/>
        <v>0</v>
      </c>
      <c r="F82" s="28">
        <f>[3]V_МО_21!BJ82</f>
        <v>0</v>
      </c>
      <c r="G82" s="28">
        <f>[3]V_МО_21!BK82</f>
        <v>0</v>
      </c>
      <c r="H82" s="27">
        <f t="shared" si="97"/>
        <v>0</v>
      </c>
      <c r="I82" s="28">
        <f>ROUND('[3]1_кв_21'!BJ82+'[3]2_кв_21'!BJ82/3*2,0)</f>
        <v>0</v>
      </c>
      <c r="J82" s="28">
        <f>ROUND('[3]1_кв_21'!BK82+'[3]2_кв_21'!BK82/3*2,0)</f>
        <v>0</v>
      </c>
      <c r="K82" s="27">
        <f t="shared" si="98"/>
        <v>0</v>
      </c>
      <c r="L82" s="28">
        <f>[4]Итого!BJ82+O82</f>
        <v>0</v>
      </c>
      <c r="M82" s="28">
        <f>[4]Итого!BK82+P82</f>
        <v>0</v>
      </c>
      <c r="N82" s="27">
        <f t="shared" si="99"/>
        <v>0</v>
      </c>
      <c r="O82" s="28">
        <f>[5]Итого!BJ82</f>
        <v>0</v>
      </c>
      <c r="P82" s="28">
        <f>[5]Итого!BK82</f>
        <v>0</v>
      </c>
      <c r="Q82" s="29">
        <f t="shared" si="58"/>
        <v>0</v>
      </c>
      <c r="R82" s="41">
        <f>IFERROR(ROUND(L82/I82*100,2),0)</f>
        <v>0</v>
      </c>
      <c r="S82" s="41">
        <f>IFERROR(ROUND(M82/J82*100,2),0)</f>
        <v>0</v>
      </c>
      <c r="T82" s="27">
        <f t="shared" si="59"/>
        <v>0</v>
      </c>
      <c r="U82" s="28">
        <f>L82-I82</f>
        <v>0</v>
      </c>
      <c r="V82" s="28">
        <f>M82-J82</f>
        <v>0</v>
      </c>
      <c r="W82" s="27">
        <f t="shared" si="100"/>
        <v>0</v>
      </c>
      <c r="X82" s="28">
        <f t="shared" si="101"/>
        <v>0</v>
      </c>
      <c r="Y82" s="28">
        <f t="shared" si="101"/>
        <v>0</v>
      </c>
      <c r="Z82" s="27">
        <f t="shared" si="102"/>
        <v>0</v>
      </c>
      <c r="AA82" s="28">
        <f t="shared" si="103"/>
        <v>0</v>
      </c>
      <c r="AB82" s="28">
        <f t="shared" si="103"/>
        <v>0</v>
      </c>
      <c r="AC82" s="27">
        <f t="shared" si="104"/>
        <v>0</v>
      </c>
      <c r="AD82" s="28">
        <f t="shared" si="92"/>
        <v>0</v>
      </c>
      <c r="AE82" s="28">
        <f t="shared" si="92"/>
        <v>0</v>
      </c>
      <c r="AF82" s="27">
        <f t="shared" si="105"/>
        <v>0</v>
      </c>
      <c r="AG82" s="28">
        <f t="shared" si="93"/>
        <v>0</v>
      </c>
      <c r="AH82" s="28">
        <f t="shared" si="93"/>
        <v>0</v>
      </c>
      <c r="AI82" s="31">
        <f t="shared" si="64"/>
        <v>0</v>
      </c>
      <c r="AJ82" s="32">
        <f t="shared" si="64"/>
        <v>0</v>
      </c>
      <c r="AK82" s="32">
        <f t="shared" si="64"/>
        <v>0</v>
      </c>
      <c r="AL82" s="27">
        <f t="shared" si="106"/>
        <v>0</v>
      </c>
      <c r="AM82" s="28"/>
      <c r="AN82" s="28"/>
      <c r="AO82" s="27">
        <v>0</v>
      </c>
      <c r="AP82" s="28">
        <f t="shared" si="94"/>
        <v>0</v>
      </c>
      <c r="AQ82" s="28">
        <f t="shared" si="94"/>
        <v>0</v>
      </c>
      <c r="AR82" s="27">
        <v>0</v>
      </c>
      <c r="AS82" s="28"/>
      <c r="AT82" s="28"/>
      <c r="AU82" s="27">
        <v>0</v>
      </c>
      <c r="AV82" s="28"/>
      <c r="AW82" s="28"/>
      <c r="AX82" s="27">
        <v>0</v>
      </c>
      <c r="AY82" s="28"/>
      <c r="AZ82" s="28"/>
      <c r="BA82" s="27">
        <v>0</v>
      </c>
      <c r="BB82" s="28"/>
      <c r="BC82" s="28"/>
      <c r="BD82" s="28">
        <f t="shared" si="95"/>
        <v>0</v>
      </c>
      <c r="BE82" s="28"/>
      <c r="BF82" s="28"/>
      <c r="BG82" s="28"/>
      <c r="BH82" s="28"/>
      <c r="BI82" s="28"/>
    </row>
    <row r="83" spans="1:61">
      <c r="A83" s="24">
        <v>60</v>
      </c>
      <c r="B83" s="25" t="s">
        <v>155</v>
      </c>
      <c r="C83" s="26" t="s">
        <v>156</v>
      </c>
      <c r="D83" s="26"/>
      <c r="E83" s="27">
        <f t="shared" si="96"/>
        <v>0</v>
      </c>
      <c r="F83" s="28">
        <f>[3]V_МО_21!BJ83</f>
        <v>0</v>
      </c>
      <c r="G83" s="28">
        <f>[3]V_МО_21!BK83</f>
        <v>0</v>
      </c>
      <c r="H83" s="27">
        <f t="shared" si="97"/>
        <v>0</v>
      </c>
      <c r="I83" s="28">
        <f>ROUND('[3]1_кв_21'!BJ83+'[3]2_кв_21'!BJ83/3*2,0)</f>
        <v>0</v>
      </c>
      <c r="J83" s="28">
        <f>ROUND('[3]1_кв_21'!BK83+'[3]2_кв_21'!BK83/3*2,0)</f>
        <v>0</v>
      </c>
      <c r="K83" s="27">
        <f t="shared" si="98"/>
        <v>0</v>
      </c>
      <c r="L83" s="28">
        <f>[4]Итого!BJ83+O83</f>
        <v>0</v>
      </c>
      <c r="M83" s="28">
        <f>[4]Итого!BK83+P83</f>
        <v>0</v>
      </c>
      <c r="N83" s="27">
        <f t="shared" si="99"/>
        <v>0</v>
      </c>
      <c r="O83" s="28">
        <f>[5]Итого!BJ83</f>
        <v>0</v>
      </c>
      <c r="P83" s="28">
        <f>[5]Итого!BK83</f>
        <v>0</v>
      </c>
      <c r="Q83" s="29">
        <f t="shared" ref="Q83:S108" si="107">IFERROR(ROUND(K83/H83*100,2),0)</f>
        <v>0</v>
      </c>
      <c r="R83" s="41">
        <f t="shared" si="107"/>
        <v>0</v>
      </c>
      <c r="S83" s="41">
        <f t="shared" si="107"/>
        <v>0</v>
      </c>
      <c r="T83" s="27">
        <f t="shared" ref="T83:V108" si="108">K83-H83</f>
        <v>0</v>
      </c>
      <c r="U83" s="28">
        <f t="shared" si="108"/>
        <v>0</v>
      </c>
      <c r="V83" s="28">
        <f t="shared" si="108"/>
        <v>0</v>
      </c>
      <c r="W83" s="27">
        <f t="shared" si="100"/>
        <v>0</v>
      </c>
      <c r="X83" s="28">
        <f t="shared" si="101"/>
        <v>0</v>
      </c>
      <c r="Y83" s="28">
        <f t="shared" si="101"/>
        <v>0</v>
      </c>
      <c r="Z83" s="27">
        <f t="shared" si="102"/>
        <v>0</v>
      </c>
      <c r="AA83" s="28">
        <f t="shared" si="103"/>
        <v>0</v>
      </c>
      <c r="AB83" s="28">
        <f t="shared" si="103"/>
        <v>0</v>
      </c>
      <c r="AC83" s="27">
        <f t="shared" si="104"/>
        <v>0</v>
      </c>
      <c r="AD83" s="28">
        <f t="shared" si="92"/>
        <v>0</v>
      </c>
      <c r="AE83" s="28">
        <f t="shared" si="92"/>
        <v>0</v>
      </c>
      <c r="AF83" s="27">
        <f t="shared" si="105"/>
        <v>0</v>
      </c>
      <c r="AG83" s="28">
        <f t="shared" si="93"/>
        <v>0</v>
      </c>
      <c r="AH83" s="28">
        <f t="shared" si="93"/>
        <v>0</v>
      </c>
      <c r="AI83" s="31">
        <f t="shared" si="64"/>
        <v>0</v>
      </c>
      <c r="AJ83" s="32">
        <f t="shared" si="64"/>
        <v>0</v>
      </c>
      <c r="AK83" s="32">
        <f t="shared" si="64"/>
        <v>0</v>
      </c>
      <c r="AL83" s="27">
        <f t="shared" si="106"/>
        <v>0</v>
      </c>
      <c r="AM83" s="28"/>
      <c r="AN83" s="28"/>
      <c r="AO83" s="27">
        <v>0</v>
      </c>
      <c r="AP83" s="28">
        <f t="shared" si="94"/>
        <v>0</v>
      </c>
      <c r="AQ83" s="28">
        <f t="shared" si="94"/>
        <v>0</v>
      </c>
      <c r="AR83" s="27">
        <v>0</v>
      </c>
      <c r="AS83" s="28"/>
      <c r="AT83" s="28"/>
      <c r="AU83" s="27">
        <v>0</v>
      </c>
      <c r="AV83" s="28"/>
      <c r="AW83" s="28"/>
      <c r="AX83" s="27">
        <v>0</v>
      </c>
      <c r="AY83" s="28"/>
      <c r="AZ83" s="28"/>
      <c r="BA83" s="27">
        <v>0</v>
      </c>
      <c r="BB83" s="28"/>
      <c r="BC83" s="28"/>
      <c r="BD83" s="28">
        <f t="shared" si="95"/>
        <v>0</v>
      </c>
      <c r="BE83" s="28"/>
      <c r="BF83" s="28"/>
      <c r="BG83" s="28"/>
      <c r="BH83" s="28"/>
      <c r="BI83" s="28"/>
    </row>
    <row r="84" spans="1:61">
      <c r="A84" s="24">
        <v>61</v>
      </c>
      <c r="B84" s="25" t="s">
        <v>157</v>
      </c>
      <c r="C84" s="26" t="s">
        <v>158</v>
      </c>
      <c r="D84" s="26"/>
      <c r="E84" s="27">
        <f t="shared" si="96"/>
        <v>0</v>
      </c>
      <c r="F84" s="28">
        <f>[3]V_МО_21!BJ84</f>
        <v>0</v>
      </c>
      <c r="G84" s="28">
        <f>[3]V_МО_21!BK84</f>
        <v>0</v>
      </c>
      <c r="H84" s="27">
        <f t="shared" si="97"/>
        <v>0</v>
      </c>
      <c r="I84" s="28">
        <f>ROUND('[3]1_кв_21'!BJ84+'[3]2_кв_21'!BJ84/3*2,0)</f>
        <v>0</v>
      </c>
      <c r="J84" s="28">
        <f>ROUND('[3]1_кв_21'!BK84+'[3]2_кв_21'!BK84/3*2,0)</f>
        <v>0</v>
      </c>
      <c r="K84" s="27">
        <f t="shared" si="98"/>
        <v>0</v>
      </c>
      <c r="L84" s="28">
        <f>[4]Итого!BJ84+O84</f>
        <v>0</v>
      </c>
      <c r="M84" s="28">
        <f>[4]Итого!BK84+P84</f>
        <v>0</v>
      </c>
      <c r="N84" s="27">
        <f t="shared" si="99"/>
        <v>0</v>
      </c>
      <c r="O84" s="28">
        <f>[5]Итого!BJ84</f>
        <v>0</v>
      </c>
      <c r="P84" s="28">
        <f>[5]Итого!BK84</f>
        <v>0</v>
      </c>
      <c r="Q84" s="29">
        <f t="shared" si="107"/>
        <v>0</v>
      </c>
      <c r="R84" s="41">
        <f t="shared" si="107"/>
        <v>0</v>
      </c>
      <c r="S84" s="41">
        <f t="shared" si="107"/>
        <v>0</v>
      </c>
      <c r="T84" s="27">
        <f t="shared" si="108"/>
        <v>0</v>
      </c>
      <c r="U84" s="28">
        <f t="shared" si="108"/>
        <v>0</v>
      </c>
      <c r="V84" s="28">
        <f t="shared" si="108"/>
        <v>0</v>
      </c>
      <c r="W84" s="27">
        <f t="shared" si="100"/>
        <v>0</v>
      </c>
      <c r="X84" s="28">
        <f t="shared" si="101"/>
        <v>0</v>
      </c>
      <c r="Y84" s="28">
        <f t="shared" si="101"/>
        <v>0</v>
      </c>
      <c r="Z84" s="27">
        <f t="shared" si="102"/>
        <v>0</v>
      </c>
      <c r="AA84" s="28">
        <f t="shared" si="103"/>
        <v>0</v>
      </c>
      <c r="AB84" s="28">
        <f t="shared" si="103"/>
        <v>0</v>
      </c>
      <c r="AC84" s="27">
        <f t="shared" si="104"/>
        <v>0</v>
      </c>
      <c r="AD84" s="28">
        <f t="shared" si="92"/>
        <v>0</v>
      </c>
      <c r="AE84" s="28">
        <f t="shared" si="92"/>
        <v>0</v>
      </c>
      <c r="AF84" s="27">
        <f t="shared" si="105"/>
        <v>0</v>
      </c>
      <c r="AG84" s="28">
        <f t="shared" si="93"/>
        <v>0</v>
      </c>
      <c r="AH84" s="28">
        <f t="shared" si="93"/>
        <v>0</v>
      </c>
      <c r="AI84" s="31">
        <f t="shared" si="64"/>
        <v>0</v>
      </c>
      <c r="AJ84" s="32">
        <f t="shared" si="64"/>
        <v>0</v>
      </c>
      <c r="AK84" s="32">
        <f t="shared" si="64"/>
        <v>0</v>
      </c>
      <c r="AL84" s="27">
        <f t="shared" si="106"/>
        <v>0</v>
      </c>
      <c r="AM84" s="28"/>
      <c r="AN84" s="28"/>
      <c r="AO84" s="27">
        <v>0</v>
      </c>
      <c r="AP84" s="28">
        <f t="shared" si="94"/>
        <v>0</v>
      </c>
      <c r="AQ84" s="28">
        <f t="shared" si="94"/>
        <v>0</v>
      </c>
      <c r="AR84" s="27">
        <v>0</v>
      </c>
      <c r="AS84" s="28"/>
      <c r="AT84" s="28"/>
      <c r="AU84" s="27">
        <v>0</v>
      </c>
      <c r="AV84" s="28"/>
      <c r="AW84" s="28"/>
      <c r="AX84" s="27">
        <v>0</v>
      </c>
      <c r="AY84" s="28"/>
      <c r="AZ84" s="28"/>
      <c r="BA84" s="27">
        <v>0</v>
      </c>
      <c r="BB84" s="28"/>
      <c r="BC84" s="28"/>
      <c r="BD84" s="28">
        <f t="shared" si="95"/>
        <v>0</v>
      </c>
      <c r="BE84" s="28"/>
      <c r="BF84" s="28"/>
      <c r="BG84" s="28"/>
      <c r="BH84" s="28"/>
      <c r="BI84" s="28"/>
    </row>
    <row r="85" spans="1:61">
      <c r="A85" s="24">
        <v>62</v>
      </c>
      <c r="B85" s="25" t="s">
        <v>159</v>
      </c>
      <c r="C85" s="26" t="s">
        <v>160</v>
      </c>
      <c r="D85" s="26"/>
      <c r="E85" s="27">
        <f t="shared" si="96"/>
        <v>0</v>
      </c>
      <c r="F85" s="28">
        <f>[3]V_МО_21!BJ85</f>
        <v>0</v>
      </c>
      <c r="G85" s="28">
        <f>[3]V_МО_21!BK85</f>
        <v>0</v>
      </c>
      <c r="H85" s="27">
        <f t="shared" si="97"/>
        <v>0</v>
      </c>
      <c r="I85" s="28">
        <f>ROUND('[3]1_кв_21'!BJ85+'[3]2_кв_21'!BJ85/3*2,0)</f>
        <v>0</v>
      </c>
      <c r="J85" s="28">
        <f>ROUND('[3]1_кв_21'!BK85+'[3]2_кв_21'!BK85/3*2,0)</f>
        <v>0</v>
      </c>
      <c r="K85" s="27">
        <f t="shared" si="98"/>
        <v>0</v>
      </c>
      <c r="L85" s="28">
        <f>[4]Итого!BJ85+O85</f>
        <v>0</v>
      </c>
      <c r="M85" s="28">
        <f>[4]Итого!BK85+P85</f>
        <v>0</v>
      </c>
      <c r="N85" s="27">
        <f t="shared" si="99"/>
        <v>0</v>
      </c>
      <c r="O85" s="28">
        <f>[5]Итого!BJ85</f>
        <v>0</v>
      </c>
      <c r="P85" s="28">
        <f>[5]Итого!BK85</f>
        <v>0</v>
      </c>
      <c r="Q85" s="29">
        <f t="shared" si="107"/>
        <v>0</v>
      </c>
      <c r="R85" s="41">
        <f t="shared" si="107"/>
        <v>0</v>
      </c>
      <c r="S85" s="41">
        <f t="shared" si="107"/>
        <v>0</v>
      </c>
      <c r="T85" s="27">
        <f t="shared" si="108"/>
        <v>0</v>
      </c>
      <c r="U85" s="28">
        <f t="shared" si="108"/>
        <v>0</v>
      </c>
      <c r="V85" s="28">
        <f t="shared" si="108"/>
        <v>0</v>
      </c>
      <c r="W85" s="27">
        <f t="shared" si="100"/>
        <v>0</v>
      </c>
      <c r="X85" s="28">
        <f t="shared" si="101"/>
        <v>0</v>
      </c>
      <c r="Y85" s="28">
        <f t="shared" si="101"/>
        <v>0</v>
      </c>
      <c r="Z85" s="27">
        <f t="shared" si="102"/>
        <v>0</v>
      </c>
      <c r="AA85" s="28">
        <f t="shared" si="103"/>
        <v>0</v>
      </c>
      <c r="AB85" s="28">
        <f t="shared" si="103"/>
        <v>0</v>
      </c>
      <c r="AC85" s="27">
        <f t="shared" si="104"/>
        <v>0</v>
      </c>
      <c r="AD85" s="28">
        <f t="shared" si="92"/>
        <v>0</v>
      </c>
      <c r="AE85" s="28">
        <f t="shared" si="92"/>
        <v>0</v>
      </c>
      <c r="AF85" s="27">
        <f t="shared" si="105"/>
        <v>0</v>
      </c>
      <c r="AG85" s="28">
        <f t="shared" si="93"/>
        <v>0</v>
      </c>
      <c r="AH85" s="28">
        <f t="shared" si="93"/>
        <v>0</v>
      </c>
      <c r="AI85" s="31">
        <f t="shared" si="64"/>
        <v>0</v>
      </c>
      <c r="AJ85" s="32">
        <f t="shared" si="64"/>
        <v>0</v>
      </c>
      <c r="AK85" s="32">
        <f t="shared" si="64"/>
        <v>0</v>
      </c>
      <c r="AL85" s="27">
        <f t="shared" si="106"/>
        <v>0</v>
      </c>
      <c r="AM85" s="28"/>
      <c r="AN85" s="28"/>
      <c r="AO85" s="27">
        <v>0</v>
      </c>
      <c r="AP85" s="28">
        <f t="shared" si="94"/>
        <v>0</v>
      </c>
      <c r="AQ85" s="28">
        <f t="shared" si="94"/>
        <v>0</v>
      </c>
      <c r="AR85" s="27">
        <v>0</v>
      </c>
      <c r="AS85" s="28"/>
      <c r="AT85" s="28"/>
      <c r="AU85" s="27">
        <v>0</v>
      </c>
      <c r="AV85" s="28"/>
      <c r="AW85" s="28"/>
      <c r="AX85" s="27">
        <v>0</v>
      </c>
      <c r="AY85" s="28"/>
      <c r="AZ85" s="28"/>
      <c r="BA85" s="27">
        <v>0</v>
      </c>
      <c r="BB85" s="28"/>
      <c r="BC85" s="28"/>
      <c r="BD85" s="28">
        <f t="shared" si="95"/>
        <v>0</v>
      </c>
      <c r="BE85" s="28"/>
      <c r="BF85" s="28"/>
      <c r="BG85" s="28"/>
      <c r="BH85" s="28"/>
      <c r="BI85" s="28"/>
    </row>
    <row r="86" spans="1:61">
      <c r="A86" s="24">
        <v>63</v>
      </c>
      <c r="B86" s="25" t="s">
        <v>161</v>
      </c>
      <c r="C86" s="26" t="s">
        <v>162</v>
      </c>
      <c r="D86" s="26"/>
      <c r="E86" s="27">
        <f t="shared" si="96"/>
        <v>400</v>
      </c>
      <c r="F86" s="28">
        <f>[3]V_МО_21!BJ86</f>
        <v>400</v>
      </c>
      <c r="G86" s="28">
        <f>[3]V_МО_21!BK86</f>
        <v>0</v>
      </c>
      <c r="H86" s="27">
        <f t="shared" si="97"/>
        <v>167</v>
      </c>
      <c r="I86" s="28">
        <f>ROUND('[3]1_кв_21'!BJ86+'[3]2_кв_21'!BJ86/3*2,0)</f>
        <v>167</v>
      </c>
      <c r="J86" s="28">
        <f>ROUND('[3]1_кв_21'!BK86+'[3]2_кв_21'!BK86/3*2,0)</f>
        <v>0</v>
      </c>
      <c r="K86" s="27">
        <f t="shared" si="98"/>
        <v>140</v>
      </c>
      <c r="L86" s="28">
        <f>[4]Итого!BJ86+O86</f>
        <v>140</v>
      </c>
      <c r="M86" s="28">
        <f>[4]Итого!BK86+P86</f>
        <v>0</v>
      </c>
      <c r="N86" s="27">
        <f t="shared" si="99"/>
        <v>0</v>
      </c>
      <c r="O86" s="28">
        <f>[5]Итого!BJ86</f>
        <v>0</v>
      </c>
      <c r="P86" s="28">
        <f>[5]Итого!BK86</f>
        <v>0</v>
      </c>
      <c r="Q86" s="29">
        <f t="shared" si="107"/>
        <v>83.83</v>
      </c>
      <c r="R86" s="41">
        <f t="shared" si="107"/>
        <v>83.83</v>
      </c>
      <c r="S86" s="41">
        <f t="shared" si="107"/>
        <v>0</v>
      </c>
      <c r="T86" s="27">
        <f t="shared" si="108"/>
        <v>-27</v>
      </c>
      <c r="U86" s="28">
        <f t="shared" si="108"/>
        <v>-27</v>
      </c>
      <c r="V86" s="28">
        <f t="shared" si="108"/>
        <v>0</v>
      </c>
      <c r="W86" s="27">
        <f t="shared" si="100"/>
        <v>0</v>
      </c>
      <c r="X86" s="28">
        <f t="shared" si="101"/>
        <v>0</v>
      </c>
      <c r="Y86" s="28">
        <f t="shared" si="101"/>
        <v>0</v>
      </c>
      <c r="Z86" s="27">
        <f t="shared" si="102"/>
        <v>-27</v>
      </c>
      <c r="AA86" s="28">
        <f t="shared" si="103"/>
        <v>-27</v>
      </c>
      <c r="AB86" s="28">
        <f t="shared" si="103"/>
        <v>0</v>
      </c>
      <c r="AC86" s="27">
        <f t="shared" si="104"/>
        <v>28</v>
      </c>
      <c r="AD86" s="28">
        <f t="shared" si="92"/>
        <v>28</v>
      </c>
      <c r="AE86" s="28">
        <f t="shared" si="92"/>
        <v>0</v>
      </c>
      <c r="AF86" s="27">
        <f t="shared" si="105"/>
        <v>260</v>
      </c>
      <c r="AG86" s="28">
        <f t="shared" si="93"/>
        <v>260</v>
      </c>
      <c r="AH86" s="28">
        <f t="shared" si="93"/>
        <v>0</v>
      </c>
      <c r="AI86" s="31">
        <f t="shared" si="64"/>
        <v>9.3000000000000007</v>
      </c>
      <c r="AJ86" s="32">
        <f t="shared" si="64"/>
        <v>9.3000000000000007</v>
      </c>
      <c r="AK86" s="32">
        <f t="shared" si="64"/>
        <v>0</v>
      </c>
      <c r="AL86" s="27">
        <f t="shared" si="106"/>
        <v>0</v>
      </c>
      <c r="AM86" s="28"/>
      <c r="AN86" s="28"/>
      <c r="AO86" s="27">
        <v>0</v>
      </c>
      <c r="AP86" s="28">
        <f t="shared" si="94"/>
        <v>0</v>
      </c>
      <c r="AQ86" s="28">
        <f t="shared" si="94"/>
        <v>0</v>
      </c>
      <c r="AR86" s="27">
        <v>0</v>
      </c>
      <c r="AS86" s="28"/>
      <c r="AT86" s="28"/>
      <c r="AU86" s="27">
        <v>0</v>
      </c>
      <c r="AV86" s="28"/>
      <c r="AW86" s="28"/>
      <c r="AX86" s="27">
        <v>0</v>
      </c>
      <c r="AY86" s="28"/>
      <c r="AZ86" s="28"/>
      <c r="BA86" s="27">
        <v>0</v>
      </c>
      <c r="BB86" s="28"/>
      <c r="BC86" s="28"/>
      <c r="BD86" s="28">
        <f t="shared" si="95"/>
        <v>0</v>
      </c>
      <c r="BE86" s="28"/>
      <c r="BF86" s="28"/>
      <c r="BG86" s="28"/>
      <c r="BH86" s="28"/>
      <c r="BI86" s="28"/>
    </row>
    <row r="87" spans="1:61">
      <c r="A87" s="24">
        <v>64</v>
      </c>
      <c r="B87" s="25" t="s">
        <v>163</v>
      </c>
      <c r="C87" s="26" t="s">
        <v>164</v>
      </c>
      <c r="D87" s="26"/>
      <c r="E87" s="27">
        <f t="shared" si="96"/>
        <v>0</v>
      </c>
      <c r="F87" s="28">
        <f>[3]V_МО_21!BJ87</f>
        <v>0</v>
      </c>
      <c r="G87" s="28">
        <f>[3]V_МО_21!BK87</f>
        <v>0</v>
      </c>
      <c r="H87" s="27">
        <f t="shared" si="97"/>
        <v>0</v>
      </c>
      <c r="I87" s="28">
        <f>ROUND('[3]1_кв_21'!BJ87+'[3]2_кв_21'!BJ87/3*2,0)</f>
        <v>0</v>
      </c>
      <c r="J87" s="28">
        <f>ROUND('[3]1_кв_21'!BK87+'[3]2_кв_21'!BK87/3*2,0)</f>
        <v>0</v>
      </c>
      <c r="K87" s="27">
        <f t="shared" si="98"/>
        <v>0</v>
      </c>
      <c r="L87" s="28">
        <f>[4]Итого!BJ87+O87</f>
        <v>0</v>
      </c>
      <c r="M87" s="28">
        <f>[4]Итого!BK87+P87</f>
        <v>0</v>
      </c>
      <c r="N87" s="27">
        <f t="shared" si="99"/>
        <v>0</v>
      </c>
      <c r="O87" s="28">
        <f>[5]Итого!BJ87</f>
        <v>0</v>
      </c>
      <c r="P87" s="28">
        <f>[5]Итого!BK87</f>
        <v>0</v>
      </c>
      <c r="Q87" s="29">
        <f t="shared" si="107"/>
        <v>0</v>
      </c>
      <c r="R87" s="41">
        <f t="shared" si="107"/>
        <v>0</v>
      </c>
      <c r="S87" s="41">
        <f t="shared" si="107"/>
        <v>0</v>
      </c>
      <c r="T87" s="27">
        <f t="shared" si="108"/>
        <v>0</v>
      </c>
      <c r="U87" s="28">
        <f t="shared" si="108"/>
        <v>0</v>
      </c>
      <c r="V87" s="28">
        <f t="shared" si="108"/>
        <v>0</v>
      </c>
      <c r="W87" s="27">
        <f t="shared" si="100"/>
        <v>0</v>
      </c>
      <c r="X87" s="28">
        <f t="shared" si="101"/>
        <v>0</v>
      </c>
      <c r="Y87" s="28">
        <f t="shared" si="101"/>
        <v>0</v>
      </c>
      <c r="Z87" s="27">
        <f t="shared" si="102"/>
        <v>0</v>
      </c>
      <c r="AA87" s="28">
        <f t="shared" si="103"/>
        <v>0</v>
      </c>
      <c r="AB87" s="28">
        <f t="shared" si="103"/>
        <v>0</v>
      </c>
      <c r="AC87" s="27">
        <f t="shared" si="104"/>
        <v>0</v>
      </c>
      <c r="AD87" s="28">
        <f t="shared" si="92"/>
        <v>0</v>
      </c>
      <c r="AE87" s="28">
        <f t="shared" si="92"/>
        <v>0</v>
      </c>
      <c r="AF87" s="27">
        <f t="shared" si="105"/>
        <v>0</v>
      </c>
      <c r="AG87" s="28">
        <f t="shared" si="93"/>
        <v>0</v>
      </c>
      <c r="AH87" s="28">
        <f t="shared" si="93"/>
        <v>0</v>
      </c>
      <c r="AI87" s="31">
        <f t="shared" si="64"/>
        <v>0</v>
      </c>
      <c r="AJ87" s="32">
        <f t="shared" si="64"/>
        <v>0</v>
      </c>
      <c r="AK87" s="32">
        <f t="shared" si="64"/>
        <v>0</v>
      </c>
      <c r="AL87" s="27">
        <f t="shared" si="106"/>
        <v>0</v>
      </c>
      <c r="AM87" s="28"/>
      <c r="AN87" s="28"/>
      <c r="AO87" s="27">
        <v>0</v>
      </c>
      <c r="AP87" s="28">
        <f t="shared" si="94"/>
        <v>0</v>
      </c>
      <c r="AQ87" s="28">
        <f t="shared" si="94"/>
        <v>0</v>
      </c>
      <c r="AR87" s="27">
        <v>0</v>
      </c>
      <c r="AS87" s="28"/>
      <c r="AT87" s="28"/>
      <c r="AU87" s="27">
        <v>0</v>
      </c>
      <c r="AV87" s="28"/>
      <c r="AW87" s="28"/>
      <c r="AX87" s="27">
        <v>0</v>
      </c>
      <c r="AY87" s="28"/>
      <c r="AZ87" s="28"/>
      <c r="BA87" s="27">
        <v>0</v>
      </c>
      <c r="BB87" s="28"/>
      <c r="BC87" s="28"/>
      <c r="BD87" s="28">
        <f t="shared" si="95"/>
        <v>0</v>
      </c>
      <c r="BE87" s="28"/>
      <c r="BF87" s="28"/>
      <c r="BG87" s="28"/>
      <c r="BH87" s="28"/>
      <c r="BI87" s="28"/>
    </row>
    <row r="88" spans="1:61">
      <c r="A88" s="24">
        <v>66</v>
      </c>
      <c r="B88" s="25" t="s">
        <v>165</v>
      </c>
      <c r="C88" s="26" t="s">
        <v>166</v>
      </c>
      <c r="D88" s="26"/>
      <c r="E88" s="27">
        <f t="shared" si="96"/>
        <v>0</v>
      </c>
      <c r="F88" s="28">
        <f>[3]V_МО_21!BJ88</f>
        <v>0</v>
      </c>
      <c r="G88" s="28">
        <f>[3]V_МО_21!BK88</f>
        <v>0</v>
      </c>
      <c r="H88" s="27">
        <f t="shared" si="97"/>
        <v>0</v>
      </c>
      <c r="I88" s="28">
        <f>ROUND('[3]1_кв_21'!BJ88+'[3]2_кв_21'!BJ88/3*2,0)</f>
        <v>0</v>
      </c>
      <c r="J88" s="28">
        <f>ROUND('[3]1_кв_21'!BK88+'[3]2_кв_21'!BK88/3*2,0)</f>
        <v>0</v>
      </c>
      <c r="K88" s="27">
        <f t="shared" si="98"/>
        <v>0</v>
      </c>
      <c r="L88" s="28">
        <f>[4]Итого!BJ88+O88</f>
        <v>0</v>
      </c>
      <c r="M88" s="28">
        <f>[4]Итого!BK88+P88</f>
        <v>0</v>
      </c>
      <c r="N88" s="27">
        <f t="shared" si="99"/>
        <v>0</v>
      </c>
      <c r="O88" s="28">
        <f>[5]Итого!BJ88</f>
        <v>0</v>
      </c>
      <c r="P88" s="28">
        <f>[5]Итого!BK88</f>
        <v>0</v>
      </c>
      <c r="Q88" s="29">
        <f t="shared" si="107"/>
        <v>0</v>
      </c>
      <c r="R88" s="41">
        <f t="shared" si="107"/>
        <v>0</v>
      </c>
      <c r="S88" s="41">
        <f t="shared" si="107"/>
        <v>0</v>
      </c>
      <c r="T88" s="27">
        <f t="shared" si="108"/>
        <v>0</v>
      </c>
      <c r="U88" s="28">
        <f t="shared" si="108"/>
        <v>0</v>
      </c>
      <c r="V88" s="28">
        <f t="shared" si="108"/>
        <v>0</v>
      </c>
      <c r="W88" s="27">
        <f t="shared" si="100"/>
        <v>0</v>
      </c>
      <c r="X88" s="28">
        <f t="shared" si="101"/>
        <v>0</v>
      </c>
      <c r="Y88" s="28">
        <f t="shared" si="101"/>
        <v>0</v>
      </c>
      <c r="Z88" s="27">
        <f t="shared" si="102"/>
        <v>0</v>
      </c>
      <c r="AA88" s="28">
        <f t="shared" si="103"/>
        <v>0</v>
      </c>
      <c r="AB88" s="28">
        <f t="shared" si="103"/>
        <v>0</v>
      </c>
      <c r="AC88" s="27">
        <f t="shared" si="104"/>
        <v>0</v>
      </c>
      <c r="AD88" s="28">
        <f t="shared" si="92"/>
        <v>0</v>
      </c>
      <c r="AE88" s="28">
        <f t="shared" si="92"/>
        <v>0</v>
      </c>
      <c r="AF88" s="27">
        <f t="shared" si="105"/>
        <v>0</v>
      </c>
      <c r="AG88" s="28">
        <f t="shared" si="93"/>
        <v>0</v>
      </c>
      <c r="AH88" s="28">
        <f t="shared" si="93"/>
        <v>0</v>
      </c>
      <c r="AI88" s="31">
        <f t="shared" si="64"/>
        <v>0</v>
      </c>
      <c r="AJ88" s="32">
        <f t="shared" si="64"/>
        <v>0</v>
      </c>
      <c r="AK88" s="32">
        <f t="shared" si="64"/>
        <v>0</v>
      </c>
      <c r="AL88" s="27">
        <f t="shared" si="106"/>
        <v>0</v>
      </c>
      <c r="AM88" s="28"/>
      <c r="AN88" s="28"/>
      <c r="AO88" s="27">
        <v>0</v>
      </c>
      <c r="AP88" s="28">
        <f t="shared" si="94"/>
        <v>0</v>
      </c>
      <c r="AQ88" s="28">
        <f t="shared" si="94"/>
        <v>0</v>
      </c>
      <c r="AR88" s="27">
        <v>0</v>
      </c>
      <c r="AS88" s="28"/>
      <c r="AT88" s="28"/>
      <c r="AU88" s="27">
        <v>0</v>
      </c>
      <c r="AV88" s="28"/>
      <c r="AW88" s="28"/>
      <c r="AX88" s="27">
        <v>0</v>
      </c>
      <c r="AY88" s="28"/>
      <c r="AZ88" s="28"/>
      <c r="BA88" s="27">
        <v>0</v>
      </c>
      <c r="BB88" s="28"/>
      <c r="BC88" s="28"/>
      <c r="BD88" s="28">
        <f t="shared" si="95"/>
        <v>0</v>
      </c>
      <c r="BE88" s="28"/>
      <c r="BF88" s="28"/>
      <c r="BG88" s="28"/>
      <c r="BH88" s="28"/>
      <c r="BI88" s="28"/>
    </row>
    <row r="89" spans="1:61">
      <c r="A89" s="24">
        <v>67</v>
      </c>
      <c r="B89" s="25" t="s">
        <v>167</v>
      </c>
      <c r="C89" s="26" t="s">
        <v>168</v>
      </c>
      <c r="D89" s="26"/>
      <c r="E89" s="27">
        <f t="shared" si="96"/>
        <v>0</v>
      </c>
      <c r="F89" s="28">
        <f>[3]V_МО_21!BJ89</f>
        <v>0</v>
      </c>
      <c r="G89" s="28">
        <f>[3]V_МО_21!BK89</f>
        <v>0</v>
      </c>
      <c r="H89" s="27">
        <f t="shared" si="97"/>
        <v>0</v>
      </c>
      <c r="I89" s="28">
        <f>ROUND('[3]1_кв_21'!BJ89+'[3]2_кв_21'!BJ89/3*2,0)</f>
        <v>0</v>
      </c>
      <c r="J89" s="28">
        <f>ROUND('[3]1_кв_21'!BK89+'[3]2_кв_21'!BK89/3*2,0)</f>
        <v>0</v>
      </c>
      <c r="K89" s="27">
        <f t="shared" si="98"/>
        <v>0</v>
      </c>
      <c r="L89" s="28">
        <f>[4]Итого!BJ89+O89</f>
        <v>0</v>
      </c>
      <c r="M89" s="28">
        <f>[4]Итого!BK89+P89</f>
        <v>0</v>
      </c>
      <c r="N89" s="27">
        <f t="shared" si="99"/>
        <v>0</v>
      </c>
      <c r="O89" s="28">
        <f>[5]Итого!BJ89</f>
        <v>0</v>
      </c>
      <c r="P89" s="28">
        <f>[5]Итого!BK89</f>
        <v>0</v>
      </c>
      <c r="Q89" s="29">
        <f t="shared" si="107"/>
        <v>0</v>
      </c>
      <c r="R89" s="41">
        <f t="shared" si="107"/>
        <v>0</v>
      </c>
      <c r="S89" s="41">
        <f t="shared" si="107"/>
        <v>0</v>
      </c>
      <c r="T89" s="27">
        <f t="shared" si="108"/>
        <v>0</v>
      </c>
      <c r="U89" s="28">
        <f t="shared" si="108"/>
        <v>0</v>
      </c>
      <c r="V89" s="28">
        <f t="shared" si="108"/>
        <v>0</v>
      </c>
      <c r="W89" s="27">
        <f t="shared" si="100"/>
        <v>0</v>
      </c>
      <c r="X89" s="28">
        <f t="shared" si="101"/>
        <v>0</v>
      </c>
      <c r="Y89" s="28">
        <f t="shared" si="101"/>
        <v>0</v>
      </c>
      <c r="Z89" s="27">
        <f t="shared" si="102"/>
        <v>0</v>
      </c>
      <c r="AA89" s="28">
        <f t="shared" si="103"/>
        <v>0</v>
      </c>
      <c r="AB89" s="28">
        <f t="shared" si="103"/>
        <v>0</v>
      </c>
      <c r="AC89" s="27">
        <f t="shared" si="104"/>
        <v>0</v>
      </c>
      <c r="AD89" s="28">
        <f t="shared" si="92"/>
        <v>0</v>
      </c>
      <c r="AE89" s="28">
        <f t="shared" si="92"/>
        <v>0</v>
      </c>
      <c r="AF89" s="27">
        <f t="shared" si="105"/>
        <v>0</v>
      </c>
      <c r="AG89" s="28">
        <f t="shared" si="93"/>
        <v>0</v>
      </c>
      <c r="AH89" s="28">
        <f t="shared" si="93"/>
        <v>0</v>
      </c>
      <c r="AI89" s="31">
        <f t="shared" si="64"/>
        <v>0</v>
      </c>
      <c r="AJ89" s="32">
        <f t="shared" si="64"/>
        <v>0</v>
      </c>
      <c r="AK89" s="32">
        <f t="shared" si="64"/>
        <v>0</v>
      </c>
      <c r="AL89" s="27">
        <f t="shared" si="106"/>
        <v>0</v>
      </c>
      <c r="AM89" s="28"/>
      <c r="AN89" s="28"/>
      <c r="AO89" s="27">
        <v>0</v>
      </c>
      <c r="AP89" s="28">
        <f t="shared" si="94"/>
        <v>0</v>
      </c>
      <c r="AQ89" s="28">
        <f t="shared" si="94"/>
        <v>0</v>
      </c>
      <c r="AR89" s="27">
        <v>0</v>
      </c>
      <c r="AS89" s="28"/>
      <c r="AT89" s="28"/>
      <c r="AU89" s="27">
        <v>0</v>
      </c>
      <c r="AV89" s="28"/>
      <c r="AW89" s="28"/>
      <c r="AX89" s="27">
        <v>0</v>
      </c>
      <c r="AY89" s="28"/>
      <c r="AZ89" s="28"/>
      <c r="BA89" s="27">
        <v>0</v>
      </c>
      <c r="BB89" s="28"/>
      <c r="BC89" s="28"/>
      <c r="BD89" s="28">
        <f t="shared" si="95"/>
        <v>0</v>
      </c>
      <c r="BE89" s="28"/>
      <c r="BF89" s="28"/>
      <c r="BG89" s="28"/>
      <c r="BH89" s="28"/>
      <c r="BI89" s="28"/>
    </row>
    <row r="90" spans="1:61">
      <c r="A90" s="24">
        <v>68</v>
      </c>
      <c r="B90" s="25" t="s">
        <v>169</v>
      </c>
      <c r="C90" s="26" t="s">
        <v>170</v>
      </c>
      <c r="D90" s="26"/>
      <c r="E90" s="27">
        <f t="shared" si="96"/>
        <v>0</v>
      </c>
      <c r="F90" s="28">
        <f>[3]V_МО_21!BJ90</f>
        <v>0</v>
      </c>
      <c r="G90" s="28">
        <f>[3]V_МО_21!BK90</f>
        <v>0</v>
      </c>
      <c r="H90" s="27">
        <f t="shared" si="97"/>
        <v>0</v>
      </c>
      <c r="I90" s="28">
        <f>ROUND('[3]1_кв_21'!BJ90+'[3]2_кв_21'!BJ90/3*2,0)</f>
        <v>0</v>
      </c>
      <c r="J90" s="28">
        <f>ROUND('[3]1_кв_21'!BK90+'[3]2_кв_21'!BK90/3*2,0)</f>
        <v>0</v>
      </c>
      <c r="K90" s="27">
        <f t="shared" si="98"/>
        <v>0</v>
      </c>
      <c r="L90" s="28">
        <f>[4]Итого!BJ90+O90</f>
        <v>0</v>
      </c>
      <c r="M90" s="28">
        <f>[4]Итого!BK90+P90</f>
        <v>0</v>
      </c>
      <c r="N90" s="27">
        <f t="shared" si="99"/>
        <v>0</v>
      </c>
      <c r="O90" s="28">
        <f>[5]Итого!BJ90</f>
        <v>0</v>
      </c>
      <c r="P90" s="28">
        <f>[5]Итого!BK90</f>
        <v>0</v>
      </c>
      <c r="Q90" s="29">
        <f t="shared" si="107"/>
        <v>0</v>
      </c>
      <c r="R90" s="41">
        <f t="shared" si="107"/>
        <v>0</v>
      </c>
      <c r="S90" s="41">
        <f t="shared" si="107"/>
        <v>0</v>
      </c>
      <c r="T90" s="27">
        <f t="shared" si="108"/>
        <v>0</v>
      </c>
      <c r="U90" s="28">
        <f t="shared" si="108"/>
        <v>0</v>
      </c>
      <c r="V90" s="28">
        <f t="shared" si="108"/>
        <v>0</v>
      </c>
      <c r="W90" s="27">
        <f t="shared" si="100"/>
        <v>0</v>
      </c>
      <c r="X90" s="28">
        <f t="shared" si="101"/>
        <v>0</v>
      </c>
      <c r="Y90" s="28">
        <f t="shared" si="101"/>
        <v>0</v>
      </c>
      <c r="Z90" s="27">
        <f t="shared" si="102"/>
        <v>0</v>
      </c>
      <c r="AA90" s="28">
        <f t="shared" si="103"/>
        <v>0</v>
      </c>
      <c r="AB90" s="28">
        <f t="shared" si="103"/>
        <v>0</v>
      </c>
      <c r="AC90" s="27">
        <f t="shared" si="104"/>
        <v>0</v>
      </c>
      <c r="AD90" s="28">
        <f t="shared" si="92"/>
        <v>0</v>
      </c>
      <c r="AE90" s="28">
        <f t="shared" si="92"/>
        <v>0</v>
      </c>
      <c r="AF90" s="27">
        <f t="shared" si="105"/>
        <v>0</v>
      </c>
      <c r="AG90" s="28">
        <f t="shared" si="93"/>
        <v>0</v>
      </c>
      <c r="AH90" s="28">
        <f t="shared" si="93"/>
        <v>0</v>
      </c>
      <c r="AI90" s="31">
        <f t="shared" si="64"/>
        <v>0</v>
      </c>
      <c r="AJ90" s="32">
        <f t="shared" si="64"/>
        <v>0</v>
      </c>
      <c r="AK90" s="32">
        <f t="shared" si="64"/>
        <v>0</v>
      </c>
      <c r="AL90" s="27">
        <f t="shared" si="106"/>
        <v>0</v>
      </c>
      <c r="AM90" s="28"/>
      <c r="AN90" s="28"/>
      <c r="AO90" s="27">
        <v>0</v>
      </c>
      <c r="AP90" s="28">
        <f t="shared" si="94"/>
        <v>0</v>
      </c>
      <c r="AQ90" s="28">
        <f t="shared" si="94"/>
        <v>0</v>
      </c>
      <c r="AR90" s="27">
        <v>0</v>
      </c>
      <c r="AS90" s="28"/>
      <c r="AT90" s="28"/>
      <c r="AU90" s="27">
        <v>0</v>
      </c>
      <c r="AV90" s="28"/>
      <c r="AW90" s="28"/>
      <c r="AX90" s="27">
        <v>0</v>
      </c>
      <c r="AY90" s="28"/>
      <c r="AZ90" s="28"/>
      <c r="BA90" s="27">
        <v>0</v>
      </c>
      <c r="BB90" s="28"/>
      <c r="BC90" s="28"/>
      <c r="BD90" s="28">
        <f t="shared" si="95"/>
        <v>0</v>
      </c>
      <c r="BE90" s="28"/>
      <c r="BF90" s="28"/>
      <c r="BG90" s="28"/>
      <c r="BH90" s="28"/>
      <c r="BI90" s="28"/>
    </row>
    <row r="91" spans="1:61">
      <c r="A91" s="24">
        <v>70</v>
      </c>
      <c r="B91" s="25" t="s">
        <v>171</v>
      </c>
      <c r="C91" s="26" t="s">
        <v>172</v>
      </c>
      <c r="D91" s="26"/>
      <c r="E91" s="27">
        <f t="shared" si="96"/>
        <v>10</v>
      </c>
      <c r="F91" s="28">
        <f>[3]V_МО_21!BJ91</f>
        <v>10</v>
      </c>
      <c r="G91" s="28">
        <f>[3]V_МО_21!BK91</f>
        <v>0</v>
      </c>
      <c r="H91" s="27">
        <f t="shared" si="97"/>
        <v>4</v>
      </c>
      <c r="I91" s="28">
        <f>ROUND('[3]1_кв_21'!BJ91+'[3]2_кв_21'!BJ91/3*2,0)</f>
        <v>4</v>
      </c>
      <c r="J91" s="28">
        <f>ROUND('[3]1_кв_21'!BK91+'[3]2_кв_21'!BK91/3*2,0)</f>
        <v>0</v>
      </c>
      <c r="K91" s="27">
        <f t="shared" si="98"/>
        <v>0</v>
      </c>
      <c r="L91" s="28">
        <f>[4]Итого!BJ91+O91</f>
        <v>0</v>
      </c>
      <c r="M91" s="28">
        <f>[4]Итого!BK91+P91</f>
        <v>0</v>
      </c>
      <c r="N91" s="27">
        <f t="shared" si="99"/>
        <v>0</v>
      </c>
      <c r="O91" s="28">
        <f>[5]Итого!BJ91</f>
        <v>0</v>
      </c>
      <c r="P91" s="28">
        <f>[5]Итого!BK91</f>
        <v>0</v>
      </c>
      <c r="Q91" s="29">
        <f t="shared" si="107"/>
        <v>0</v>
      </c>
      <c r="R91" s="41">
        <f t="shared" si="107"/>
        <v>0</v>
      </c>
      <c r="S91" s="41">
        <f t="shared" si="107"/>
        <v>0</v>
      </c>
      <c r="T91" s="27">
        <f t="shared" si="108"/>
        <v>-4</v>
      </c>
      <c r="U91" s="28">
        <f t="shared" si="108"/>
        <v>-4</v>
      </c>
      <c r="V91" s="28">
        <f t="shared" si="108"/>
        <v>0</v>
      </c>
      <c r="W91" s="27">
        <f t="shared" si="100"/>
        <v>0</v>
      </c>
      <c r="X91" s="28">
        <f t="shared" si="101"/>
        <v>0</v>
      </c>
      <c r="Y91" s="28">
        <f t="shared" si="101"/>
        <v>0</v>
      </c>
      <c r="Z91" s="27">
        <f t="shared" si="102"/>
        <v>-4</v>
      </c>
      <c r="AA91" s="28">
        <f t="shared" si="103"/>
        <v>-4</v>
      </c>
      <c r="AB91" s="28">
        <f t="shared" si="103"/>
        <v>0</v>
      </c>
      <c r="AC91" s="27">
        <f t="shared" si="104"/>
        <v>0</v>
      </c>
      <c r="AD91" s="28">
        <f t="shared" si="92"/>
        <v>0</v>
      </c>
      <c r="AE91" s="28">
        <f t="shared" si="92"/>
        <v>0</v>
      </c>
      <c r="AF91" s="27">
        <f t="shared" si="105"/>
        <v>10</v>
      </c>
      <c r="AG91" s="28">
        <f t="shared" si="93"/>
        <v>10</v>
      </c>
      <c r="AH91" s="28">
        <f t="shared" si="93"/>
        <v>0</v>
      </c>
      <c r="AI91" s="31">
        <f t="shared" ref="AI91:AK108" si="109">IFERROR(ROUND((AF91/AC91),1),0)</f>
        <v>0</v>
      </c>
      <c r="AJ91" s="32">
        <f t="shared" si="109"/>
        <v>0</v>
      </c>
      <c r="AK91" s="32">
        <f t="shared" si="109"/>
        <v>0</v>
      </c>
      <c r="AL91" s="27">
        <f t="shared" si="106"/>
        <v>0</v>
      </c>
      <c r="AM91" s="28"/>
      <c r="AN91" s="28"/>
      <c r="AO91" s="27">
        <v>0</v>
      </c>
      <c r="AP91" s="28">
        <f t="shared" si="94"/>
        <v>0</v>
      </c>
      <c r="AQ91" s="28">
        <f t="shared" si="94"/>
        <v>0</v>
      </c>
      <c r="AR91" s="27">
        <v>0</v>
      </c>
      <c r="AS91" s="28"/>
      <c r="AT91" s="28"/>
      <c r="AU91" s="27">
        <v>0</v>
      </c>
      <c r="AV91" s="28"/>
      <c r="AW91" s="28"/>
      <c r="AX91" s="27">
        <v>0</v>
      </c>
      <c r="AY91" s="28"/>
      <c r="AZ91" s="28"/>
      <c r="BA91" s="27">
        <v>0</v>
      </c>
      <c r="BB91" s="28"/>
      <c r="BC91" s="28"/>
      <c r="BD91" s="28">
        <f t="shared" si="95"/>
        <v>0</v>
      </c>
      <c r="BE91" s="28"/>
      <c r="BF91" s="28"/>
      <c r="BG91" s="28"/>
      <c r="BH91" s="28"/>
      <c r="BI91" s="28"/>
    </row>
    <row r="92" spans="1:61">
      <c r="A92" s="24">
        <v>71</v>
      </c>
      <c r="B92" s="25" t="s">
        <v>173</v>
      </c>
      <c r="C92" s="26" t="s">
        <v>174</v>
      </c>
      <c r="D92" s="26"/>
      <c r="E92" s="27">
        <f t="shared" si="96"/>
        <v>0</v>
      </c>
      <c r="F92" s="28">
        <f>[3]V_МО_21!BJ92</f>
        <v>0</v>
      </c>
      <c r="G92" s="28">
        <f>[3]V_МО_21!BK92</f>
        <v>0</v>
      </c>
      <c r="H92" s="27">
        <f t="shared" si="97"/>
        <v>0</v>
      </c>
      <c r="I92" s="28">
        <f>ROUND('[3]1_кв_21'!BJ92+'[3]2_кв_21'!BJ92/3*2,0)</f>
        <v>0</v>
      </c>
      <c r="J92" s="28">
        <f>ROUND('[3]1_кв_21'!BK92+'[3]2_кв_21'!BK92/3*2,0)</f>
        <v>0</v>
      </c>
      <c r="K92" s="27">
        <f t="shared" si="98"/>
        <v>0</v>
      </c>
      <c r="L92" s="28">
        <f>[4]Итого!BJ92+O92</f>
        <v>0</v>
      </c>
      <c r="M92" s="28">
        <f>[4]Итого!BK92+P92</f>
        <v>0</v>
      </c>
      <c r="N92" s="27">
        <f t="shared" si="99"/>
        <v>0</v>
      </c>
      <c r="O92" s="28">
        <f>[5]Итого!BJ92</f>
        <v>0</v>
      </c>
      <c r="P92" s="28">
        <f>[5]Итого!BK92</f>
        <v>0</v>
      </c>
      <c r="Q92" s="67">
        <f t="shared" si="107"/>
        <v>0</v>
      </c>
      <c r="R92" s="41">
        <f t="shared" si="107"/>
        <v>0</v>
      </c>
      <c r="S92" s="41">
        <f t="shared" si="107"/>
        <v>0</v>
      </c>
      <c r="T92" s="27">
        <f t="shared" si="108"/>
        <v>0</v>
      </c>
      <c r="U92" s="28">
        <f t="shared" si="108"/>
        <v>0</v>
      </c>
      <c r="V92" s="28">
        <f t="shared" si="108"/>
        <v>0</v>
      </c>
      <c r="W92" s="27">
        <f t="shared" si="100"/>
        <v>0</v>
      </c>
      <c r="X92" s="28">
        <f t="shared" si="101"/>
        <v>0</v>
      </c>
      <c r="Y92" s="28">
        <f t="shared" si="101"/>
        <v>0</v>
      </c>
      <c r="Z92" s="27">
        <f t="shared" si="102"/>
        <v>0</v>
      </c>
      <c r="AA92" s="28">
        <f t="shared" si="103"/>
        <v>0</v>
      </c>
      <c r="AB92" s="28">
        <f t="shared" si="103"/>
        <v>0</v>
      </c>
      <c r="AC92" s="27">
        <f t="shared" si="104"/>
        <v>0</v>
      </c>
      <c r="AD92" s="28">
        <f t="shared" si="92"/>
        <v>0</v>
      </c>
      <c r="AE92" s="28">
        <f t="shared" si="92"/>
        <v>0</v>
      </c>
      <c r="AF92" s="27">
        <f t="shared" si="105"/>
        <v>0</v>
      </c>
      <c r="AG92" s="28">
        <f t="shared" si="93"/>
        <v>0</v>
      </c>
      <c r="AH92" s="28">
        <f t="shared" si="93"/>
        <v>0</v>
      </c>
      <c r="AI92" s="31">
        <f t="shared" si="109"/>
        <v>0</v>
      </c>
      <c r="AJ92" s="32">
        <f t="shared" si="109"/>
        <v>0</v>
      </c>
      <c r="AK92" s="32">
        <f t="shared" si="109"/>
        <v>0</v>
      </c>
      <c r="AL92" s="27">
        <f t="shared" si="106"/>
        <v>0</v>
      </c>
      <c r="AM92" s="28"/>
      <c r="AN92" s="28"/>
      <c r="AO92" s="27">
        <v>0</v>
      </c>
      <c r="AP92" s="28">
        <f t="shared" si="94"/>
        <v>0</v>
      </c>
      <c r="AQ92" s="28">
        <f t="shared" si="94"/>
        <v>0</v>
      </c>
      <c r="AR92" s="27">
        <v>0</v>
      </c>
      <c r="AS92" s="28"/>
      <c r="AT92" s="28"/>
      <c r="AU92" s="27">
        <v>0</v>
      </c>
      <c r="AV92" s="28"/>
      <c r="AW92" s="28"/>
      <c r="AX92" s="27">
        <v>0</v>
      </c>
      <c r="AY92" s="28"/>
      <c r="AZ92" s="28"/>
      <c r="BA92" s="27">
        <v>0</v>
      </c>
      <c r="BB92" s="28"/>
      <c r="BC92" s="28"/>
      <c r="BD92" s="28">
        <f t="shared" si="95"/>
        <v>0</v>
      </c>
      <c r="BE92" s="28"/>
      <c r="BF92" s="28"/>
      <c r="BG92" s="28"/>
      <c r="BH92" s="28"/>
      <c r="BI92" s="28"/>
    </row>
    <row r="93" spans="1:61">
      <c r="A93" s="24">
        <v>72</v>
      </c>
      <c r="B93" s="25" t="s">
        <v>175</v>
      </c>
      <c r="C93" s="26" t="s">
        <v>176</v>
      </c>
      <c r="D93" s="26"/>
      <c r="E93" s="27">
        <f t="shared" si="96"/>
        <v>0</v>
      </c>
      <c r="F93" s="28">
        <f>[3]V_МО_21!BJ93</f>
        <v>0</v>
      </c>
      <c r="G93" s="28">
        <f>[3]V_МО_21!BK93</f>
        <v>0</v>
      </c>
      <c r="H93" s="27">
        <f t="shared" si="97"/>
        <v>0</v>
      </c>
      <c r="I93" s="28">
        <f>ROUND('[3]1_кв_21'!BJ93+'[3]2_кв_21'!BJ93/3*2,0)</f>
        <v>0</v>
      </c>
      <c r="J93" s="28">
        <f>ROUND('[3]1_кв_21'!BK93+'[3]2_кв_21'!BK93/3*2,0)</f>
        <v>0</v>
      </c>
      <c r="K93" s="27">
        <f t="shared" si="98"/>
        <v>0</v>
      </c>
      <c r="L93" s="28">
        <f>[4]Итого!BJ93+O93</f>
        <v>0</v>
      </c>
      <c r="M93" s="28">
        <f>[4]Итого!BK93+P93</f>
        <v>0</v>
      </c>
      <c r="N93" s="27">
        <f t="shared" si="99"/>
        <v>0</v>
      </c>
      <c r="O93" s="28">
        <f>[5]Итого!BJ93</f>
        <v>0</v>
      </c>
      <c r="P93" s="28">
        <f>[5]Итого!BK93</f>
        <v>0</v>
      </c>
      <c r="Q93" s="29">
        <f t="shared" si="107"/>
        <v>0</v>
      </c>
      <c r="R93" s="41">
        <f t="shared" si="107"/>
        <v>0</v>
      </c>
      <c r="S93" s="41">
        <f t="shared" si="107"/>
        <v>0</v>
      </c>
      <c r="T93" s="27">
        <f t="shared" si="108"/>
        <v>0</v>
      </c>
      <c r="U93" s="28">
        <f t="shared" si="108"/>
        <v>0</v>
      </c>
      <c r="V93" s="28">
        <f t="shared" si="108"/>
        <v>0</v>
      </c>
      <c r="W93" s="27">
        <f t="shared" si="100"/>
        <v>0</v>
      </c>
      <c r="X93" s="28">
        <f t="shared" si="101"/>
        <v>0</v>
      </c>
      <c r="Y93" s="28">
        <f t="shared" si="101"/>
        <v>0</v>
      </c>
      <c r="Z93" s="27">
        <f t="shared" si="102"/>
        <v>0</v>
      </c>
      <c r="AA93" s="28">
        <f t="shared" si="103"/>
        <v>0</v>
      </c>
      <c r="AB93" s="28">
        <f t="shared" si="103"/>
        <v>0</v>
      </c>
      <c r="AC93" s="27">
        <f t="shared" si="104"/>
        <v>0</v>
      </c>
      <c r="AD93" s="28">
        <f t="shared" si="92"/>
        <v>0</v>
      </c>
      <c r="AE93" s="28">
        <f t="shared" si="92"/>
        <v>0</v>
      </c>
      <c r="AF93" s="27">
        <f t="shared" si="105"/>
        <v>0</v>
      </c>
      <c r="AG93" s="28">
        <f t="shared" si="93"/>
        <v>0</v>
      </c>
      <c r="AH93" s="28">
        <f t="shared" si="93"/>
        <v>0</v>
      </c>
      <c r="AI93" s="31">
        <f t="shared" si="109"/>
        <v>0</v>
      </c>
      <c r="AJ93" s="32">
        <f t="shared" si="109"/>
        <v>0</v>
      </c>
      <c r="AK93" s="32">
        <f t="shared" si="109"/>
        <v>0</v>
      </c>
      <c r="AL93" s="27">
        <f t="shared" si="106"/>
        <v>0</v>
      </c>
      <c r="AM93" s="28"/>
      <c r="AN93" s="28"/>
      <c r="AO93" s="27">
        <v>0</v>
      </c>
      <c r="AP93" s="28">
        <f t="shared" si="94"/>
        <v>0</v>
      </c>
      <c r="AQ93" s="28">
        <f t="shared" si="94"/>
        <v>0</v>
      </c>
      <c r="AR93" s="27">
        <v>0</v>
      </c>
      <c r="AS93" s="28"/>
      <c r="AT93" s="28"/>
      <c r="AU93" s="27">
        <v>0</v>
      </c>
      <c r="AV93" s="28"/>
      <c r="AW93" s="28"/>
      <c r="AX93" s="27">
        <v>0</v>
      </c>
      <c r="AY93" s="28"/>
      <c r="AZ93" s="28"/>
      <c r="BA93" s="27">
        <v>0</v>
      </c>
      <c r="BB93" s="28"/>
      <c r="BC93" s="28"/>
      <c r="BD93" s="28">
        <f t="shared" si="95"/>
        <v>0</v>
      </c>
      <c r="BE93" s="28"/>
      <c r="BF93" s="28"/>
      <c r="BG93" s="28"/>
      <c r="BH93" s="28"/>
      <c r="BI93" s="28"/>
    </row>
    <row r="94" spans="1:61">
      <c r="A94" s="24">
        <v>73</v>
      </c>
      <c r="B94" s="25" t="s">
        <v>177</v>
      </c>
      <c r="C94" s="26" t="s">
        <v>178</v>
      </c>
      <c r="D94" s="26"/>
      <c r="E94" s="27">
        <f t="shared" si="96"/>
        <v>0</v>
      </c>
      <c r="F94" s="28">
        <f>[3]V_МО_21!BJ94</f>
        <v>0</v>
      </c>
      <c r="G94" s="28">
        <f>[3]V_МО_21!BK94</f>
        <v>0</v>
      </c>
      <c r="H94" s="27">
        <f t="shared" si="97"/>
        <v>0</v>
      </c>
      <c r="I94" s="28">
        <f>ROUND('[3]1_кв_21'!BJ94+'[3]2_кв_21'!BJ94/3*2,0)</f>
        <v>0</v>
      </c>
      <c r="J94" s="28">
        <f>ROUND('[3]1_кв_21'!BK94+'[3]2_кв_21'!BK94/3*2,0)</f>
        <v>0</v>
      </c>
      <c r="K94" s="27">
        <f t="shared" si="98"/>
        <v>0</v>
      </c>
      <c r="L94" s="28">
        <f>[4]Итого!BJ94+O94</f>
        <v>0</v>
      </c>
      <c r="M94" s="28">
        <f>[4]Итого!BK94+P94</f>
        <v>0</v>
      </c>
      <c r="N94" s="27">
        <f t="shared" si="99"/>
        <v>0</v>
      </c>
      <c r="O94" s="28">
        <f>[5]Итого!BJ94</f>
        <v>0</v>
      </c>
      <c r="P94" s="28">
        <f>[5]Итого!BK94</f>
        <v>0</v>
      </c>
      <c r="Q94" s="29">
        <f t="shared" si="107"/>
        <v>0</v>
      </c>
      <c r="R94" s="41">
        <f t="shared" si="107"/>
        <v>0</v>
      </c>
      <c r="S94" s="41">
        <f t="shared" si="107"/>
        <v>0</v>
      </c>
      <c r="T94" s="27">
        <f t="shared" si="108"/>
        <v>0</v>
      </c>
      <c r="U94" s="28">
        <f t="shared" si="108"/>
        <v>0</v>
      </c>
      <c r="V94" s="28">
        <f t="shared" si="108"/>
        <v>0</v>
      </c>
      <c r="W94" s="27">
        <f t="shared" si="100"/>
        <v>0</v>
      </c>
      <c r="X94" s="28">
        <f t="shared" si="101"/>
        <v>0</v>
      </c>
      <c r="Y94" s="28">
        <f t="shared" si="101"/>
        <v>0</v>
      </c>
      <c r="Z94" s="27">
        <f t="shared" si="102"/>
        <v>0</v>
      </c>
      <c r="AA94" s="28">
        <f t="shared" si="103"/>
        <v>0</v>
      </c>
      <c r="AB94" s="28">
        <f t="shared" si="103"/>
        <v>0</v>
      </c>
      <c r="AC94" s="27">
        <f t="shared" si="104"/>
        <v>0</v>
      </c>
      <c r="AD94" s="28">
        <f t="shared" si="92"/>
        <v>0</v>
      </c>
      <c r="AE94" s="28">
        <f t="shared" si="92"/>
        <v>0</v>
      </c>
      <c r="AF94" s="27">
        <f t="shared" si="105"/>
        <v>0</v>
      </c>
      <c r="AG94" s="28">
        <f t="shared" si="93"/>
        <v>0</v>
      </c>
      <c r="AH94" s="28">
        <f t="shared" si="93"/>
        <v>0</v>
      </c>
      <c r="AI94" s="31">
        <f t="shared" si="109"/>
        <v>0</v>
      </c>
      <c r="AJ94" s="32">
        <f t="shared" si="109"/>
        <v>0</v>
      </c>
      <c r="AK94" s="32">
        <f t="shared" si="109"/>
        <v>0</v>
      </c>
      <c r="AL94" s="27">
        <f t="shared" si="106"/>
        <v>0</v>
      </c>
      <c r="AM94" s="28"/>
      <c r="AN94" s="28"/>
      <c r="AO94" s="27">
        <v>0</v>
      </c>
      <c r="AP94" s="28">
        <f t="shared" si="94"/>
        <v>0</v>
      </c>
      <c r="AQ94" s="28">
        <f t="shared" si="94"/>
        <v>0</v>
      </c>
      <c r="AR94" s="27">
        <v>0</v>
      </c>
      <c r="AS94" s="28"/>
      <c r="AT94" s="28"/>
      <c r="AU94" s="27">
        <v>0</v>
      </c>
      <c r="AV94" s="28"/>
      <c r="AW94" s="28"/>
      <c r="AX94" s="27">
        <v>0</v>
      </c>
      <c r="AY94" s="28"/>
      <c r="AZ94" s="28"/>
      <c r="BA94" s="27">
        <v>0</v>
      </c>
      <c r="BB94" s="28"/>
      <c r="BC94" s="28"/>
      <c r="BD94" s="28">
        <f t="shared" si="95"/>
        <v>0</v>
      </c>
      <c r="BE94" s="28"/>
      <c r="BF94" s="28"/>
      <c r="BG94" s="28"/>
      <c r="BH94" s="28"/>
      <c r="BI94" s="28"/>
    </row>
    <row r="95" spans="1:61">
      <c r="A95" s="24">
        <v>74</v>
      </c>
      <c r="B95" s="25" t="s">
        <v>179</v>
      </c>
      <c r="C95" s="26" t="s">
        <v>180</v>
      </c>
      <c r="D95" s="26"/>
      <c r="E95" s="27">
        <f t="shared" si="96"/>
        <v>0</v>
      </c>
      <c r="F95" s="28">
        <f>[3]V_МО_21!BJ95</f>
        <v>0</v>
      </c>
      <c r="G95" s="28">
        <f>[3]V_МО_21!BK95</f>
        <v>0</v>
      </c>
      <c r="H95" s="27">
        <f t="shared" si="97"/>
        <v>0</v>
      </c>
      <c r="I95" s="28">
        <f>ROUND('[3]1_кв_21'!BJ95+'[3]2_кв_21'!BJ95/3*2,0)</f>
        <v>0</v>
      </c>
      <c r="J95" s="28">
        <f>ROUND('[3]1_кв_21'!BK95+'[3]2_кв_21'!BK95/3*2,0)</f>
        <v>0</v>
      </c>
      <c r="K95" s="27">
        <f t="shared" si="98"/>
        <v>0</v>
      </c>
      <c r="L95" s="28">
        <f>[4]Итого!BJ95+O95</f>
        <v>0</v>
      </c>
      <c r="M95" s="28">
        <f>[4]Итого!BK95+P95</f>
        <v>0</v>
      </c>
      <c r="N95" s="27">
        <f t="shared" si="99"/>
        <v>0</v>
      </c>
      <c r="O95" s="28">
        <f>[5]Итого!BJ95</f>
        <v>0</v>
      </c>
      <c r="P95" s="28">
        <f>[5]Итого!BK95</f>
        <v>0</v>
      </c>
      <c r="Q95" s="29">
        <f t="shared" si="107"/>
        <v>0</v>
      </c>
      <c r="R95" s="41">
        <f t="shared" si="107"/>
        <v>0</v>
      </c>
      <c r="S95" s="41">
        <f t="shared" si="107"/>
        <v>0</v>
      </c>
      <c r="T95" s="27">
        <f t="shared" si="108"/>
        <v>0</v>
      </c>
      <c r="U95" s="28">
        <f t="shared" si="108"/>
        <v>0</v>
      </c>
      <c r="V95" s="28">
        <f t="shared" si="108"/>
        <v>0</v>
      </c>
      <c r="W95" s="27">
        <f t="shared" si="100"/>
        <v>0</v>
      </c>
      <c r="X95" s="28">
        <f t="shared" si="101"/>
        <v>0</v>
      </c>
      <c r="Y95" s="28">
        <f t="shared" si="101"/>
        <v>0</v>
      </c>
      <c r="Z95" s="27">
        <f t="shared" si="102"/>
        <v>0</v>
      </c>
      <c r="AA95" s="28">
        <f t="shared" si="103"/>
        <v>0</v>
      </c>
      <c r="AB95" s="28">
        <f t="shared" si="103"/>
        <v>0</v>
      </c>
      <c r="AC95" s="27">
        <f t="shared" si="104"/>
        <v>0</v>
      </c>
      <c r="AD95" s="28">
        <f t="shared" si="92"/>
        <v>0</v>
      </c>
      <c r="AE95" s="28">
        <f t="shared" si="92"/>
        <v>0</v>
      </c>
      <c r="AF95" s="27">
        <f t="shared" si="105"/>
        <v>0</v>
      </c>
      <c r="AG95" s="28">
        <f t="shared" si="93"/>
        <v>0</v>
      </c>
      <c r="AH95" s="28">
        <f t="shared" si="93"/>
        <v>0</v>
      </c>
      <c r="AI95" s="31">
        <f t="shared" si="109"/>
        <v>0</v>
      </c>
      <c r="AJ95" s="32">
        <f t="shared" si="109"/>
        <v>0</v>
      </c>
      <c r="AK95" s="32">
        <f t="shared" si="109"/>
        <v>0</v>
      </c>
      <c r="AL95" s="27">
        <f t="shared" si="106"/>
        <v>0</v>
      </c>
      <c r="AM95" s="28"/>
      <c r="AN95" s="28"/>
      <c r="AO95" s="27">
        <v>0</v>
      </c>
      <c r="AP95" s="28">
        <f t="shared" si="94"/>
        <v>0</v>
      </c>
      <c r="AQ95" s="28">
        <f t="shared" si="94"/>
        <v>0</v>
      </c>
      <c r="AR95" s="27">
        <v>0</v>
      </c>
      <c r="AS95" s="28"/>
      <c r="AT95" s="28"/>
      <c r="AU95" s="27">
        <v>0</v>
      </c>
      <c r="AV95" s="28"/>
      <c r="AW95" s="28"/>
      <c r="AX95" s="27">
        <v>0</v>
      </c>
      <c r="AY95" s="28"/>
      <c r="AZ95" s="28"/>
      <c r="BA95" s="27">
        <v>0</v>
      </c>
      <c r="BB95" s="28"/>
      <c r="BC95" s="28"/>
      <c r="BD95" s="28">
        <f t="shared" si="95"/>
        <v>0</v>
      </c>
      <c r="BE95" s="28"/>
      <c r="BF95" s="28"/>
      <c r="BG95" s="28"/>
      <c r="BH95" s="28"/>
      <c r="BI95" s="28"/>
    </row>
    <row r="96" spans="1:61">
      <c r="A96" s="24">
        <v>76</v>
      </c>
      <c r="B96" s="25" t="s">
        <v>181</v>
      </c>
      <c r="C96" s="26" t="s">
        <v>182</v>
      </c>
      <c r="D96" s="26"/>
      <c r="E96" s="27">
        <f t="shared" si="96"/>
        <v>0</v>
      </c>
      <c r="F96" s="28">
        <f>[3]V_МО_21!BJ96</f>
        <v>0</v>
      </c>
      <c r="G96" s="28">
        <f>[3]V_МО_21!BK96</f>
        <v>0</v>
      </c>
      <c r="H96" s="27">
        <f t="shared" si="97"/>
        <v>0</v>
      </c>
      <c r="I96" s="28">
        <f>ROUND('[3]1_кв_21'!BJ96+'[3]2_кв_21'!BJ96/3*2,0)</f>
        <v>0</v>
      </c>
      <c r="J96" s="28">
        <f>ROUND('[3]1_кв_21'!BK96+'[3]2_кв_21'!BK96/3*2,0)</f>
        <v>0</v>
      </c>
      <c r="K96" s="27">
        <f t="shared" si="98"/>
        <v>0</v>
      </c>
      <c r="L96" s="28">
        <f>[4]Итого!BJ96+O96</f>
        <v>0</v>
      </c>
      <c r="M96" s="28">
        <f>[4]Итого!BK96+P96</f>
        <v>0</v>
      </c>
      <c r="N96" s="27">
        <f t="shared" si="99"/>
        <v>0</v>
      </c>
      <c r="O96" s="28">
        <f>[5]Итого!BJ96</f>
        <v>0</v>
      </c>
      <c r="P96" s="28">
        <f>[5]Итого!BK96</f>
        <v>0</v>
      </c>
      <c r="Q96" s="29">
        <f t="shared" si="107"/>
        <v>0</v>
      </c>
      <c r="R96" s="41">
        <f t="shared" si="107"/>
        <v>0</v>
      </c>
      <c r="S96" s="41">
        <f t="shared" si="107"/>
        <v>0</v>
      </c>
      <c r="T96" s="27">
        <f t="shared" si="108"/>
        <v>0</v>
      </c>
      <c r="U96" s="28">
        <f t="shared" si="108"/>
        <v>0</v>
      </c>
      <c r="V96" s="28">
        <f t="shared" si="108"/>
        <v>0</v>
      </c>
      <c r="W96" s="27">
        <f t="shared" si="100"/>
        <v>0</v>
      </c>
      <c r="X96" s="28">
        <f t="shared" si="101"/>
        <v>0</v>
      </c>
      <c r="Y96" s="28">
        <f t="shared" si="101"/>
        <v>0</v>
      </c>
      <c r="Z96" s="27">
        <f t="shared" si="102"/>
        <v>0</v>
      </c>
      <c r="AA96" s="28">
        <f t="shared" si="103"/>
        <v>0</v>
      </c>
      <c r="AB96" s="28">
        <f t="shared" si="103"/>
        <v>0</v>
      </c>
      <c r="AC96" s="27">
        <f t="shared" si="104"/>
        <v>0</v>
      </c>
      <c r="AD96" s="28">
        <f t="shared" si="92"/>
        <v>0</v>
      </c>
      <c r="AE96" s="28">
        <f t="shared" si="92"/>
        <v>0</v>
      </c>
      <c r="AF96" s="27">
        <f t="shared" si="105"/>
        <v>0</v>
      </c>
      <c r="AG96" s="28">
        <f t="shared" si="93"/>
        <v>0</v>
      </c>
      <c r="AH96" s="28">
        <f t="shared" si="93"/>
        <v>0</v>
      </c>
      <c r="AI96" s="31">
        <f t="shared" si="109"/>
        <v>0</v>
      </c>
      <c r="AJ96" s="32">
        <f t="shared" si="109"/>
        <v>0</v>
      </c>
      <c r="AK96" s="32">
        <f t="shared" si="109"/>
        <v>0</v>
      </c>
      <c r="AL96" s="27">
        <f t="shared" si="106"/>
        <v>0</v>
      </c>
      <c r="AM96" s="28"/>
      <c r="AN96" s="28"/>
      <c r="AO96" s="27">
        <v>0</v>
      </c>
      <c r="AP96" s="28">
        <f t="shared" si="94"/>
        <v>0</v>
      </c>
      <c r="AQ96" s="28">
        <f t="shared" si="94"/>
        <v>0</v>
      </c>
      <c r="AR96" s="27">
        <v>0</v>
      </c>
      <c r="AS96" s="28"/>
      <c r="AT96" s="28"/>
      <c r="AU96" s="27">
        <v>0</v>
      </c>
      <c r="AV96" s="28"/>
      <c r="AW96" s="28"/>
      <c r="AX96" s="27">
        <v>0</v>
      </c>
      <c r="AY96" s="28"/>
      <c r="AZ96" s="28"/>
      <c r="BA96" s="27">
        <v>0</v>
      </c>
      <c r="BB96" s="28"/>
      <c r="BC96" s="28"/>
      <c r="BD96" s="28">
        <f t="shared" si="95"/>
        <v>0</v>
      </c>
      <c r="BE96" s="28"/>
      <c r="BF96" s="28"/>
      <c r="BG96" s="28"/>
      <c r="BH96" s="28"/>
      <c r="BI96" s="28"/>
    </row>
    <row r="97" spans="1:61">
      <c r="A97" s="24">
        <v>77</v>
      </c>
      <c r="B97" s="25" t="s">
        <v>183</v>
      </c>
      <c r="C97" s="26" t="s">
        <v>184</v>
      </c>
      <c r="D97" s="26"/>
      <c r="E97" s="27">
        <f t="shared" si="96"/>
        <v>0</v>
      </c>
      <c r="F97" s="28">
        <f>[3]V_МО_21!BJ97</f>
        <v>0</v>
      </c>
      <c r="G97" s="28">
        <f>[3]V_МО_21!BK97</f>
        <v>0</v>
      </c>
      <c r="H97" s="27">
        <f t="shared" si="97"/>
        <v>0</v>
      </c>
      <c r="I97" s="28">
        <f>ROUND('[3]1_кв_21'!BJ97+'[3]2_кв_21'!BJ97/3*2,0)</f>
        <v>0</v>
      </c>
      <c r="J97" s="28">
        <f>ROUND('[3]1_кв_21'!BK97+'[3]2_кв_21'!BK97/3*2,0)</f>
        <v>0</v>
      </c>
      <c r="K97" s="27">
        <f t="shared" si="98"/>
        <v>0</v>
      </c>
      <c r="L97" s="28">
        <f>[4]Итого!BJ97+O97</f>
        <v>0</v>
      </c>
      <c r="M97" s="28">
        <f>[4]Итого!BK97+P97</f>
        <v>0</v>
      </c>
      <c r="N97" s="27">
        <f t="shared" si="99"/>
        <v>0</v>
      </c>
      <c r="O97" s="28">
        <f>[5]Итого!BJ97</f>
        <v>0</v>
      </c>
      <c r="P97" s="28">
        <f>[5]Итого!BK97</f>
        <v>0</v>
      </c>
      <c r="Q97" s="29">
        <f t="shared" si="107"/>
        <v>0</v>
      </c>
      <c r="R97" s="41">
        <f t="shared" si="107"/>
        <v>0</v>
      </c>
      <c r="S97" s="41">
        <f t="shared" si="107"/>
        <v>0</v>
      </c>
      <c r="T97" s="27">
        <f t="shared" si="108"/>
        <v>0</v>
      </c>
      <c r="U97" s="28">
        <f t="shared" si="108"/>
        <v>0</v>
      </c>
      <c r="V97" s="28">
        <f t="shared" si="108"/>
        <v>0</v>
      </c>
      <c r="W97" s="27">
        <f t="shared" si="100"/>
        <v>0</v>
      </c>
      <c r="X97" s="28">
        <f t="shared" si="101"/>
        <v>0</v>
      </c>
      <c r="Y97" s="28">
        <f t="shared" si="101"/>
        <v>0</v>
      </c>
      <c r="Z97" s="27">
        <f t="shared" si="102"/>
        <v>0</v>
      </c>
      <c r="AA97" s="28">
        <f t="shared" si="103"/>
        <v>0</v>
      </c>
      <c r="AB97" s="28">
        <f t="shared" si="103"/>
        <v>0</v>
      </c>
      <c r="AC97" s="27">
        <f t="shared" si="104"/>
        <v>0</v>
      </c>
      <c r="AD97" s="28">
        <f t="shared" si="92"/>
        <v>0</v>
      </c>
      <c r="AE97" s="28">
        <f t="shared" si="92"/>
        <v>0</v>
      </c>
      <c r="AF97" s="27">
        <f t="shared" si="105"/>
        <v>0</v>
      </c>
      <c r="AG97" s="28">
        <f t="shared" si="93"/>
        <v>0</v>
      </c>
      <c r="AH97" s="28">
        <f t="shared" si="93"/>
        <v>0</v>
      </c>
      <c r="AI97" s="31">
        <f t="shared" si="109"/>
        <v>0</v>
      </c>
      <c r="AJ97" s="32">
        <f t="shared" si="109"/>
        <v>0</v>
      </c>
      <c r="AK97" s="32">
        <f t="shared" si="109"/>
        <v>0</v>
      </c>
      <c r="AL97" s="27">
        <f t="shared" si="106"/>
        <v>0</v>
      </c>
      <c r="AM97" s="28"/>
      <c r="AN97" s="28"/>
      <c r="AO97" s="27">
        <v>0</v>
      </c>
      <c r="AP97" s="28">
        <f t="shared" si="94"/>
        <v>0</v>
      </c>
      <c r="AQ97" s="28">
        <f t="shared" si="94"/>
        <v>0</v>
      </c>
      <c r="AR97" s="27">
        <v>0</v>
      </c>
      <c r="AS97" s="28"/>
      <c r="AT97" s="28"/>
      <c r="AU97" s="27">
        <v>0</v>
      </c>
      <c r="AV97" s="28"/>
      <c r="AW97" s="28"/>
      <c r="AX97" s="27">
        <v>0</v>
      </c>
      <c r="AY97" s="28"/>
      <c r="AZ97" s="28"/>
      <c r="BA97" s="27">
        <v>0</v>
      </c>
      <c r="BB97" s="28"/>
      <c r="BC97" s="28"/>
      <c r="BD97" s="28">
        <f t="shared" si="95"/>
        <v>0</v>
      </c>
      <c r="BE97" s="28"/>
      <c r="BF97" s="28"/>
      <c r="BG97" s="28"/>
      <c r="BH97" s="28"/>
      <c r="BI97" s="28"/>
    </row>
    <row r="98" spans="1:61">
      <c r="A98" s="24">
        <v>78</v>
      </c>
      <c r="B98" s="25" t="s">
        <v>185</v>
      </c>
      <c r="C98" s="26" t="s">
        <v>186</v>
      </c>
      <c r="D98" s="26"/>
      <c r="E98" s="27">
        <f t="shared" si="96"/>
        <v>0</v>
      </c>
      <c r="F98" s="28">
        <f>[3]V_МО_21!BJ98</f>
        <v>0</v>
      </c>
      <c r="G98" s="28">
        <f>[3]V_МО_21!BK98</f>
        <v>0</v>
      </c>
      <c r="H98" s="27">
        <f t="shared" si="97"/>
        <v>0</v>
      </c>
      <c r="I98" s="28">
        <f>ROUND('[3]1_кв_21'!BJ98+'[3]2_кв_21'!BJ98/3*2,0)</f>
        <v>0</v>
      </c>
      <c r="J98" s="28">
        <f>ROUND('[3]1_кв_21'!BK98+'[3]2_кв_21'!BK98/3*2,0)</f>
        <v>0</v>
      </c>
      <c r="K98" s="27">
        <f t="shared" si="98"/>
        <v>0</v>
      </c>
      <c r="L98" s="28">
        <f>[4]Итого!BJ98+O98</f>
        <v>0</v>
      </c>
      <c r="M98" s="28">
        <f>[4]Итого!BK98+P98</f>
        <v>0</v>
      </c>
      <c r="N98" s="27">
        <f t="shared" si="99"/>
        <v>0</v>
      </c>
      <c r="O98" s="28">
        <f>[5]Итого!BJ98</f>
        <v>0</v>
      </c>
      <c r="P98" s="28">
        <f>[5]Итого!BK98</f>
        <v>0</v>
      </c>
      <c r="Q98" s="29">
        <f t="shared" si="107"/>
        <v>0</v>
      </c>
      <c r="R98" s="41">
        <f t="shared" si="107"/>
        <v>0</v>
      </c>
      <c r="S98" s="41">
        <f t="shared" si="107"/>
        <v>0</v>
      </c>
      <c r="T98" s="27">
        <f t="shared" si="108"/>
        <v>0</v>
      </c>
      <c r="U98" s="28">
        <f t="shared" si="108"/>
        <v>0</v>
      </c>
      <c r="V98" s="28">
        <f t="shared" si="108"/>
        <v>0</v>
      </c>
      <c r="W98" s="27">
        <f t="shared" si="100"/>
        <v>0</v>
      </c>
      <c r="X98" s="28">
        <f t="shared" si="101"/>
        <v>0</v>
      </c>
      <c r="Y98" s="28">
        <f t="shared" si="101"/>
        <v>0</v>
      </c>
      <c r="Z98" s="27">
        <f t="shared" si="102"/>
        <v>0</v>
      </c>
      <c r="AA98" s="28">
        <f t="shared" si="103"/>
        <v>0</v>
      </c>
      <c r="AB98" s="28">
        <f t="shared" si="103"/>
        <v>0</v>
      </c>
      <c r="AC98" s="27">
        <f t="shared" si="104"/>
        <v>0</v>
      </c>
      <c r="AD98" s="28">
        <f t="shared" si="92"/>
        <v>0</v>
      </c>
      <c r="AE98" s="28">
        <f t="shared" si="92"/>
        <v>0</v>
      </c>
      <c r="AF98" s="27">
        <f t="shared" si="105"/>
        <v>0</v>
      </c>
      <c r="AG98" s="28">
        <f t="shared" si="93"/>
        <v>0</v>
      </c>
      <c r="AH98" s="28">
        <f t="shared" si="93"/>
        <v>0</v>
      </c>
      <c r="AI98" s="31">
        <f t="shared" si="109"/>
        <v>0</v>
      </c>
      <c r="AJ98" s="32">
        <f t="shared" si="109"/>
        <v>0</v>
      </c>
      <c r="AK98" s="32">
        <f t="shared" si="109"/>
        <v>0</v>
      </c>
      <c r="AL98" s="27">
        <f t="shared" si="106"/>
        <v>0</v>
      </c>
      <c r="AM98" s="28"/>
      <c r="AN98" s="28"/>
      <c r="AO98" s="27">
        <v>0</v>
      </c>
      <c r="AP98" s="28">
        <f t="shared" si="94"/>
        <v>0</v>
      </c>
      <c r="AQ98" s="28">
        <f t="shared" si="94"/>
        <v>0</v>
      </c>
      <c r="AR98" s="27">
        <v>0</v>
      </c>
      <c r="AS98" s="28"/>
      <c r="AT98" s="28"/>
      <c r="AU98" s="27">
        <v>0</v>
      </c>
      <c r="AV98" s="28"/>
      <c r="AW98" s="28"/>
      <c r="AX98" s="27">
        <v>0</v>
      </c>
      <c r="AY98" s="28"/>
      <c r="AZ98" s="28"/>
      <c r="BA98" s="27">
        <v>0</v>
      </c>
      <c r="BB98" s="28"/>
      <c r="BC98" s="28"/>
      <c r="BD98" s="28">
        <f t="shared" si="95"/>
        <v>0</v>
      </c>
      <c r="BE98" s="28"/>
      <c r="BF98" s="28"/>
      <c r="BG98" s="28"/>
      <c r="BH98" s="28"/>
      <c r="BI98" s="28"/>
    </row>
    <row r="99" spans="1:61">
      <c r="A99" s="24">
        <v>79</v>
      </c>
      <c r="B99" s="25" t="s">
        <v>187</v>
      </c>
      <c r="C99" s="26" t="s">
        <v>188</v>
      </c>
      <c r="D99" s="26"/>
      <c r="E99" s="27">
        <f t="shared" si="96"/>
        <v>0</v>
      </c>
      <c r="F99" s="28">
        <f>[3]V_МО_21!BJ99</f>
        <v>0</v>
      </c>
      <c r="G99" s="28">
        <f>[3]V_МО_21!BK99</f>
        <v>0</v>
      </c>
      <c r="H99" s="27">
        <f t="shared" si="97"/>
        <v>0</v>
      </c>
      <c r="I99" s="28">
        <f>ROUND('[3]1_кв_21'!BJ99+'[3]2_кв_21'!BJ99/3*2,0)</f>
        <v>0</v>
      </c>
      <c r="J99" s="28">
        <f>ROUND('[3]1_кв_21'!BK99+'[3]2_кв_21'!BK99/3*2,0)</f>
        <v>0</v>
      </c>
      <c r="K99" s="27">
        <f t="shared" si="98"/>
        <v>0</v>
      </c>
      <c r="L99" s="28">
        <f>[4]Итого!BJ99+O99</f>
        <v>0</v>
      </c>
      <c r="M99" s="28">
        <f>[4]Итого!BK99+P99</f>
        <v>0</v>
      </c>
      <c r="N99" s="27">
        <f t="shared" si="99"/>
        <v>0</v>
      </c>
      <c r="O99" s="28">
        <f>[5]Итого!BJ99</f>
        <v>0</v>
      </c>
      <c r="P99" s="28">
        <f>[5]Итого!BK99</f>
        <v>0</v>
      </c>
      <c r="Q99" s="29">
        <f t="shared" si="107"/>
        <v>0</v>
      </c>
      <c r="R99" s="41">
        <f t="shared" si="107"/>
        <v>0</v>
      </c>
      <c r="S99" s="41">
        <f t="shared" si="107"/>
        <v>0</v>
      </c>
      <c r="T99" s="27">
        <f t="shared" si="108"/>
        <v>0</v>
      </c>
      <c r="U99" s="28">
        <f t="shared" si="108"/>
        <v>0</v>
      </c>
      <c r="V99" s="28">
        <f t="shared" si="108"/>
        <v>0</v>
      </c>
      <c r="W99" s="27">
        <f t="shared" si="100"/>
        <v>0</v>
      </c>
      <c r="X99" s="28">
        <f t="shared" si="101"/>
        <v>0</v>
      </c>
      <c r="Y99" s="28">
        <f t="shared" si="101"/>
        <v>0</v>
      </c>
      <c r="Z99" s="27">
        <f t="shared" si="102"/>
        <v>0</v>
      </c>
      <c r="AA99" s="28">
        <f t="shared" si="103"/>
        <v>0</v>
      </c>
      <c r="AB99" s="28">
        <f t="shared" si="103"/>
        <v>0</v>
      </c>
      <c r="AC99" s="27">
        <f t="shared" si="104"/>
        <v>0</v>
      </c>
      <c r="AD99" s="28">
        <f t="shared" si="92"/>
        <v>0</v>
      </c>
      <c r="AE99" s="28">
        <f t="shared" si="92"/>
        <v>0</v>
      </c>
      <c r="AF99" s="27">
        <f t="shared" si="105"/>
        <v>0</v>
      </c>
      <c r="AG99" s="28">
        <f t="shared" si="93"/>
        <v>0</v>
      </c>
      <c r="AH99" s="28">
        <f t="shared" si="93"/>
        <v>0</v>
      </c>
      <c r="AI99" s="31">
        <f t="shared" si="109"/>
        <v>0</v>
      </c>
      <c r="AJ99" s="32">
        <f t="shared" si="109"/>
        <v>0</v>
      </c>
      <c r="AK99" s="32">
        <f t="shared" si="109"/>
        <v>0</v>
      </c>
      <c r="AL99" s="27">
        <f t="shared" si="106"/>
        <v>0</v>
      </c>
      <c r="AM99" s="28"/>
      <c r="AN99" s="28"/>
      <c r="AO99" s="27">
        <v>0</v>
      </c>
      <c r="AP99" s="28">
        <f t="shared" si="94"/>
        <v>0</v>
      </c>
      <c r="AQ99" s="28">
        <f t="shared" si="94"/>
        <v>0</v>
      </c>
      <c r="AR99" s="27">
        <v>0</v>
      </c>
      <c r="AS99" s="28"/>
      <c r="AT99" s="28"/>
      <c r="AU99" s="27">
        <v>0</v>
      </c>
      <c r="AV99" s="28"/>
      <c r="AW99" s="28"/>
      <c r="AX99" s="27">
        <v>0</v>
      </c>
      <c r="AY99" s="28"/>
      <c r="AZ99" s="28"/>
      <c r="BA99" s="27">
        <v>0</v>
      </c>
      <c r="BB99" s="28"/>
      <c r="BC99" s="28"/>
      <c r="BD99" s="28">
        <f t="shared" si="95"/>
        <v>0</v>
      </c>
      <c r="BE99" s="28"/>
      <c r="BF99" s="28"/>
      <c r="BG99" s="28"/>
      <c r="BH99" s="28"/>
      <c r="BI99" s="28"/>
    </row>
    <row r="100" spans="1:61">
      <c r="A100" s="24">
        <v>80</v>
      </c>
      <c r="B100" s="25" t="s">
        <v>189</v>
      </c>
      <c r="C100" s="26" t="s">
        <v>190</v>
      </c>
      <c r="D100" s="26"/>
      <c r="E100" s="27">
        <f t="shared" si="96"/>
        <v>0</v>
      </c>
      <c r="F100" s="28">
        <f>[3]V_МО_21!BJ100</f>
        <v>0</v>
      </c>
      <c r="G100" s="28">
        <f>[3]V_МО_21!BK100</f>
        <v>0</v>
      </c>
      <c r="H100" s="27">
        <f t="shared" si="97"/>
        <v>0</v>
      </c>
      <c r="I100" s="28">
        <f>ROUND('[3]1_кв_21'!BJ100+'[3]2_кв_21'!BJ100/3*2,0)</f>
        <v>0</v>
      </c>
      <c r="J100" s="28">
        <f>ROUND('[3]1_кв_21'!BK100+'[3]2_кв_21'!BK100/3*2,0)</f>
        <v>0</v>
      </c>
      <c r="K100" s="27">
        <f t="shared" si="98"/>
        <v>0</v>
      </c>
      <c r="L100" s="28">
        <f>[4]Итого!BJ100+O100</f>
        <v>0</v>
      </c>
      <c r="M100" s="28">
        <f>[4]Итого!BK100+P100</f>
        <v>0</v>
      </c>
      <c r="N100" s="27">
        <f t="shared" si="99"/>
        <v>0</v>
      </c>
      <c r="O100" s="28">
        <f>[5]Итого!BJ100</f>
        <v>0</v>
      </c>
      <c r="P100" s="28">
        <f>[5]Итого!BK100</f>
        <v>0</v>
      </c>
      <c r="Q100" s="29">
        <f t="shared" si="107"/>
        <v>0</v>
      </c>
      <c r="R100" s="41">
        <f t="shared" si="107"/>
        <v>0</v>
      </c>
      <c r="S100" s="41">
        <f t="shared" si="107"/>
        <v>0</v>
      </c>
      <c r="T100" s="27">
        <f t="shared" si="108"/>
        <v>0</v>
      </c>
      <c r="U100" s="28">
        <f t="shared" si="108"/>
        <v>0</v>
      </c>
      <c r="V100" s="28">
        <f t="shared" si="108"/>
        <v>0</v>
      </c>
      <c r="W100" s="27">
        <f t="shared" si="100"/>
        <v>0</v>
      </c>
      <c r="X100" s="28">
        <f t="shared" si="101"/>
        <v>0</v>
      </c>
      <c r="Y100" s="28">
        <f t="shared" si="101"/>
        <v>0</v>
      </c>
      <c r="Z100" s="27">
        <f t="shared" si="102"/>
        <v>0</v>
      </c>
      <c r="AA100" s="28">
        <f t="shared" si="103"/>
        <v>0</v>
      </c>
      <c r="AB100" s="28">
        <f t="shared" si="103"/>
        <v>0</v>
      </c>
      <c r="AC100" s="27">
        <f t="shared" si="104"/>
        <v>0</v>
      </c>
      <c r="AD100" s="28">
        <f t="shared" si="92"/>
        <v>0</v>
      </c>
      <c r="AE100" s="28">
        <f t="shared" si="92"/>
        <v>0</v>
      </c>
      <c r="AF100" s="27">
        <f t="shared" si="105"/>
        <v>0</v>
      </c>
      <c r="AG100" s="28">
        <f t="shared" si="93"/>
        <v>0</v>
      </c>
      <c r="AH100" s="28">
        <f t="shared" si="93"/>
        <v>0</v>
      </c>
      <c r="AI100" s="31">
        <f t="shared" si="109"/>
        <v>0</v>
      </c>
      <c r="AJ100" s="32">
        <f t="shared" si="109"/>
        <v>0</v>
      </c>
      <c r="AK100" s="32">
        <f t="shared" si="109"/>
        <v>0</v>
      </c>
      <c r="AL100" s="27">
        <f t="shared" si="106"/>
        <v>0</v>
      </c>
      <c r="AM100" s="28"/>
      <c r="AN100" s="28"/>
      <c r="AO100" s="27">
        <v>0</v>
      </c>
      <c r="AP100" s="28">
        <f t="shared" si="94"/>
        <v>0</v>
      </c>
      <c r="AQ100" s="28">
        <f t="shared" si="94"/>
        <v>0</v>
      </c>
      <c r="AR100" s="27">
        <v>0</v>
      </c>
      <c r="AS100" s="28"/>
      <c r="AT100" s="28"/>
      <c r="AU100" s="27">
        <v>0</v>
      </c>
      <c r="AV100" s="28"/>
      <c r="AW100" s="28"/>
      <c r="AX100" s="27">
        <v>0</v>
      </c>
      <c r="AY100" s="28"/>
      <c r="AZ100" s="28"/>
      <c r="BA100" s="27">
        <v>0</v>
      </c>
      <c r="BB100" s="28"/>
      <c r="BC100" s="28"/>
      <c r="BD100" s="28">
        <f t="shared" si="95"/>
        <v>0</v>
      </c>
      <c r="BE100" s="28"/>
      <c r="BF100" s="28"/>
      <c r="BG100" s="28"/>
      <c r="BH100" s="28"/>
      <c r="BI100" s="28"/>
    </row>
    <row r="101" spans="1:61">
      <c r="A101" s="24">
        <v>81</v>
      </c>
      <c r="B101" s="25" t="s">
        <v>191</v>
      </c>
      <c r="C101" s="16">
        <v>188</v>
      </c>
      <c r="D101" s="16"/>
      <c r="E101" s="27">
        <f t="shared" si="96"/>
        <v>0</v>
      </c>
      <c r="F101" s="28">
        <f>[3]V_МО_21!BJ101</f>
        <v>0</v>
      </c>
      <c r="G101" s="28">
        <f>[3]V_МО_21!BK101</f>
        <v>0</v>
      </c>
      <c r="H101" s="27">
        <f t="shared" si="97"/>
        <v>0</v>
      </c>
      <c r="I101" s="28">
        <f>ROUND('[3]1_кв_21'!BJ101+'[3]2_кв_21'!BJ101/3*2,0)</f>
        <v>0</v>
      </c>
      <c r="J101" s="28">
        <f>ROUND('[3]1_кв_21'!BK101+'[3]2_кв_21'!BK101/3*2,0)</f>
        <v>0</v>
      </c>
      <c r="K101" s="27">
        <f t="shared" si="98"/>
        <v>0</v>
      </c>
      <c r="L101" s="28">
        <f>[4]Итого!BJ101+O101</f>
        <v>0</v>
      </c>
      <c r="M101" s="28">
        <f>[4]Итого!BK101+P101</f>
        <v>0</v>
      </c>
      <c r="N101" s="27">
        <f t="shared" si="99"/>
        <v>0</v>
      </c>
      <c r="O101" s="28">
        <f>[5]Итого!BJ101</f>
        <v>0</v>
      </c>
      <c r="P101" s="28">
        <f>[5]Итого!BK101</f>
        <v>0</v>
      </c>
      <c r="Q101" s="29">
        <f t="shared" si="107"/>
        <v>0</v>
      </c>
      <c r="R101" s="41">
        <f t="shared" si="107"/>
        <v>0</v>
      </c>
      <c r="S101" s="41">
        <f t="shared" si="107"/>
        <v>0</v>
      </c>
      <c r="T101" s="27">
        <f t="shared" si="108"/>
        <v>0</v>
      </c>
      <c r="U101" s="28">
        <f t="shared" si="108"/>
        <v>0</v>
      </c>
      <c r="V101" s="28">
        <f t="shared" si="108"/>
        <v>0</v>
      </c>
      <c r="W101" s="27">
        <f t="shared" si="100"/>
        <v>0</v>
      </c>
      <c r="X101" s="28">
        <f t="shared" si="101"/>
        <v>0</v>
      </c>
      <c r="Y101" s="28">
        <f t="shared" si="101"/>
        <v>0</v>
      </c>
      <c r="Z101" s="27">
        <f t="shared" si="102"/>
        <v>0</v>
      </c>
      <c r="AA101" s="28">
        <f t="shared" si="103"/>
        <v>0</v>
      </c>
      <c r="AB101" s="28">
        <f t="shared" si="103"/>
        <v>0</v>
      </c>
      <c r="AC101" s="27">
        <f t="shared" si="104"/>
        <v>0</v>
      </c>
      <c r="AD101" s="28">
        <f t="shared" si="92"/>
        <v>0</v>
      </c>
      <c r="AE101" s="28">
        <f t="shared" si="92"/>
        <v>0</v>
      </c>
      <c r="AF101" s="27">
        <f t="shared" si="105"/>
        <v>0</v>
      </c>
      <c r="AG101" s="28">
        <f t="shared" si="93"/>
        <v>0</v>
      </c>
      <c r="AH101" s="28">
        <f t="shared" si="93"/>
        <v>0</v>
      </c>
      <c r="AI101" s="31">
        <f t="shared" si="109"/>
        <v>0</v>
      </c>
      <c r="AJ101" s="32">
        <f t="shared" si="109"/>
        <v>0</v>
      </c>
      <c r="AK101" s="32">
        <f t="shared" si="109"/>
        <v>0</v>
      </c>
      <c r="AL101" s="27">
        <f t="shared" si="106"/>
        <v>0</v>
      </c>
      <c r="AM101" s="28"/>
      <c r="AN101" s="28"/>
      <c r="AO101" s="27">
        <v>0</v>
      </c>
      <c r="AP101" s="28">
        <f t="shared" si="94"/>
        <v>0</v>
      </c>
      <c r="AQ101" s="28">
        <f t="shared" si="94"/>
        <v>0</v>
      </c>
      <c r="AR101" s="27">
        <v>0</v>
      </c>
      <c r="AS101" s="28"/>
      <c r="AT101" s="28"/>
      <c r="AU101" s="27">
        <v>0</v>
      </c>
      <c r="AV101" s="28"/>
      <c r="AW101" s="28"/>
      <c r="AX101" s="27">
        <v>0</v>
      </c>
      <c r="AY101" s="28"/>
      <c r="AZ101" s="28"/>
      <c r="BA101" s="27">
        <v>0</v>
      </c>
      <c r="BB101" s="28"/>
      <c r="BC101" s="28"/>
      <c r="BD101" s="28">
        <f t="shared" si="95"/>
        <v>0</v>
      </c>
      <c r="BE101" s="28"/>
      <c r="BF101" s="28"/>
      <c r="BG101" s="28"/>
      <c r="BH101" s="28"/>
      <c r="BI101" s="28"/>
    </row>
    <row r="102" spans="1:61">
      <c r="A102" s="24">
        <v>82</v>
      </c>
      <c r="B102" s="25" t="s">
        <v>192</v>
      </c>
      <c r="C102" s="16">
        <v>190</v>
      </c>
      <c r="D102" s="16"/>
      <c r="E102" s="27">
        <f t="shared" si="96"/>
        <v>0</v>
      </c>
      <c r="F102" s="28">
        <f>[3]V_МО_21!BJ102</f>
        <v>0</v>
      </c>
      <c r="G102" s="28">
        <f>[3]V_МО_21!BK102</f>
        <v>0</v>
      </c>
      <c r="H102" s="27">
        <f t="shared" si="97"/>
        <v>0</v>
      </c>
      <c r="I102" s="28">
        <f>ROUND('[3]1_кв_21'!BJ102+'[3]2_кв_21'!BJ102/3*2,0)</f>
        <v>0</v>
      </c>
      <c r="J102" s="28">
        <f>ROUND('[3]1_кв_21'!BK102+'[3]2_кв_21'!BK102/3*2,0)</f>
        <v>0</v>
      </c>
      <c r="K102" s="27">
        <f t="shared" si="98"/>
        <v>0</v>
      </c>
      <c r="L102" s="28">
        <f>[4]Итого!BJ102+O102</f>
        <v>0</v>
      </c>
      <c r="M102" s="28">
        <f>[4]Итого!BK102+P102</f>
        <v>0</v>
      </c>
      <c r="N102" s="27">
        <f t="shared" si="99"/>
        <v>0</v>
      </c>
      <c r="O102" s="28">
        <f>[5]Итого!BJ102</f>
        <v>0</v>
      </c>
      <c r="P102" s="28">
        <f>[5]Итого!BK102</f>
        <v>0</v>
      </c>
      <c r="Q102" s="29">
        <f t="shared" si="107"/>
        <v>0</v>
      </c>
      <c r="R102" s="41">
        <f t="shared" si="107"/>
        <v>0</v>
      </c>
      <c r="S102" s="41">
        <f t="shared" si="107"/>
        <v>0</v>
      </c>
      <c r="T102" s="27">
        <f t="shared" si="108"/>
        <v>0</v>
      </c>
      <c r="U102" s="28">
        <f t="shared" si="108"/>
        <v>0</v>
      </c>
      <c r="V102" s="28">
        <f t="shared" si="108"/>
        <v>0</v>
      </c>
      <c r="W102" s="27">
        <f t="shared" si="100"/>
        <v>0</v>
      </c>
      <c r="X102" s="28">
        <f t="shared" si="101"/>
        <v>0</v>
      </c>
      <c r="Y102" s="28">
        <f t="shared" si="101"/>
        <v>0</v>
      </c>
      <c r="Z102" s="27">
        <f t="shared" si="102"/>
        <v>0</v>
      </c>
      <c r="AA102" s="28">
        <f t="shared" si="103"/>
        <v>0</v>
      </c>
      <c r="AB102" s="28">
        <f t="shared" si="103"/>
        <v>0</v>
      </c>
      <c r="AC102" s="27">
        <f t="shared" si="104"/>
        <v>0</v>
      </c>
      <c r="AD102" s="28">
        <f t="shared" si="92"/>
        <v>0</v>
      </c>
      <c r="AE102" s="28">
        <f t="shared" si="92"/>
        <v>0</v>
      </c>
      <c r="AF102" s="27">
        <f t="shared" si="105"/>
        <v>0</v>
      </c>
      <c r="AG102" s="28">
        <f t="shared" si="93"/>
        <v>0</v>
      </c>
      <c r="AH102" s="28">
        <f t="shared" si="93"/>
        <v>0</v>
      </c>
      <c r="AI102" s="31">
        <f t="shared" si="109"/>
        <v>0</v>
      </c>
      <c r="AJ102" s="32">
        <f t="shared" si="109"/>
        <v>0</v>
      </c>
      <c r="AK102" s="32">
        <f t="shared" si="109"/>
        <v>0</v>
      </c>
      <c r="AL102" s="27">
        <f t="shared" si="106"/>
        <v>0</v>
      </c>
      <c r="AM102" s="28"/>
      <c r="AN102" s="28"/>
      <c r="AO102" s="27">
        <v>0</v>
      </c>
      <c r="AP102" s="28">
        <f t="shared" si="94"/>
        <v>0</v>
      </c>
      <c r="AQ102" s="28">
        <f t="shared" si="94"/>
        <v>0</v>
      </c>
      <c r="AR102" s="27">
        <v>0</v>
      </c>
      <c r="AS102" s="28"/>
      <c r="AT102" s="28"/>
      <c r="AU102" s="27">
        <v>0</v>
      </c>
      <c r="AV102" s="28"/>
      <c r="AW102" s="28"/>
      <c r="AX102" s="27">
        <v>0</v>
      </c>
      <c r="AY102" s="28"/>
      <c r="AZ102" s="28"/>
      <c r="BA102" s="27">
        <v>0</v>
      </c>
      <c r="BB102" s="28"/>
      <c r="BC102" s="28"/>
      <c r="BD102" s="28">
        <f t="shared" si="95"/>
        <v>0</v>
      </c>
      <c r="BE102" s="28"/>
      <c r="BF102" s="28"/>
      <c r="BG102" s="28"/>
      <c r="BH102" s="28"/>
      <c r="BI102" s="28"/>
    </row>
    <row r="103" spans="1:61">
      <c r="A103" s="24">
        <v>79</v>
      </c>
      <c r="B103" s="25" t="s">
        <v>193</v>
      </c>
      <c r="C103" s="16">
        <v>191</v>
      </c>
      <c r="D103" s="16"/>
      <c r="E103" s="27">
        <f t="shared" si="96"/>
        <v>0</v>
      </c>
      <c r="F103" s="28">
        <f>[3]V_МО_21!BJ103</f>
        <v>0</v>
      </c>
      <c r="G103" s="28">
        <f>[3]V_МО_21!BK103</f>
        <v>0</v>
      </c>
      <c r="H103" s="27">
        <f t="shared" si="97"/>
        <v>0</v>
      </c>
      <c r="I103" s="28">
        <f>ROUND('[3]1_кв_21'!BJ103+'[3]2_кв_21'!BJ103/3*2,0)</f>
        <v>0</v>
      </c>
      <c r="J103" s="28">
        <f>ROUND('[3]1_кв_21'!BK103+'[3]2_кв_21'!BK103/3*2,0)</f>
        <v>0</v>
      </c>
      <c r="K103" s="27">
        <f t="shared" si="98"/>
        <v>0</v>
      </c>
      <c r="L103" s="28">
        <f>[4]Итого!BJ103+O103</f>
        <v>0</v>
      </c>
      <c r="M103" s="28">
        <f>[4]Итого!BK103+P103</f>
        <v>0</v>
      </c>
      <c r="N103" s="27">
        <f t="shared" si="99"/>
        <v>0</v>
      </c>
      <c r="O103" s="28">
        <f>[5]Итого!BJ103</f>
        <v>0</v>
      </c>
      <c r="P103" s="28">
        <f>[5]Итого!BK103</f>
        <v>0</v>
      </c>
      <c r="Q103" s="29">
        <f t="shared" si="107"/>
        <v>0</v>
      </c>
      <c r="R103" s="41">
        <f t="shared" si="107"/>
        <v>0</v>
      </c>
      <c r="S103" s="41">
        <f t="shared" si="107"/>
        <v>0</v>
      </c>
      <c r="T103" s="27">
        <f t="shared" si="108"/>
        <v>0</v>
      </c>
      <c r="U103" s="28">
        <f t="shared" si="108"/>
        <v>0</v>
      </c>
      <c r="V103" s="28">
        <f t="shared" si="108"/>
        <v>0</v>
      </c>
      <c r="W103" s="27">
        <f t="shared" si="100"/>
        <v>0</v>
      </c>
      <c r="X103" s="28">
        <f t="shared" si="101"/>
        <v>0</v>
      </c>
      <c r="Y103" s="28">
        <f t="shared" si="101"/>
        <v>0</v>
      </c>
      <c r="Z103" s="27">
        <f t="shared" si="102"/>
        <v>0</v>
      </c>
      <c r="AA103" s="28">
        <f t="shared" si="103"/>
        <v>0</v>
      </c>
      <c r="AB103" s="28">
        <f t="shared" si="103"/>
        <v>0</v>
      </c>
      <c r="AC103" s="27">
        <f t="shared" si="104"/>
        <v>0</v>
      </c>
      <c r="AD103" s="28">
        <f t="shared" si="92"/>
        <v>0</v>
      </c>
      <c r="AE103" s="28">
        <f t="shared" si="92"/>
        <v>0</v>
      </c>
      <c r="AF103" s="27">
        <f t="shared" si="105"/>
        <v>0</v>
      </c>
      <c r="AG103" s="28">
        <f t="shared" si="93"/>
        <v>0</v>
      </c>
      <c r="AH103" s="28">
        <f t="shared" si="93"/>
        <v>0</v>
      </c>
      <c r="AI103" s="31">
        <f t="shared" si="109"/>
        <v>0</v>
      </c>
      <c r="AJ103" s="32">
        <f t="shared" si="109"/>
        <v>0</v>
      </c>
      <c r="AK103" s="32">
        <f t="shared" si="109"/>
        <v>0</v>
      </c>
      <c r="AL103" s="27">
        <f t="shared" si="106"/>
        <v>0</v>
      </c>
      <c r="AM103" s="28"/>
      <c r="AN103" s="28"/>
      <c r="AO103" s="27">
        <v>0</v>
      </c>
      <c r="AP103" s="28">
        <f t="shared" si="94"/>
        <v>0</v>
      </c>
      <c r="AQ103" s="28">
        <f t="shared" si="94"/>
        <v>0</v>
      </c>
      <c r="AR103" s="27">
        <v>0</v>
      </c>
      <c r="AS103" s="28"/>
      <c r="AT103" s="28"/>
      <c r="AU103" s="27">
        <v>0</v>
      </c>
      <c r="AV103" s="28"/>
      <c r="AW103" s="28"/>
      <c r="AX103" s="27">
        <v>0</v>
      </c>
      <c r="AY103" s="28"/>
      <c r="AZ103" s="28"/>
      <c r="BA103" s="27">
        <v>0</v>
      </c>
      <c r="BB103" s="28"/>
      <c r="BC103" s="28"/>
      <c r="BD103" s="28">
        <f t="shared" si="95"/>
        <v>0</v>
      </c>
      <c r="BE103" s="28"/>
      <c r="BF103" s="28"/>
      <c r="BG103" s="28"/>
      <c r="BH103" s="28"/>
      <c r="BI103" s="28"/>
    </row>
    <row r="104" spans="1:61">
      <c r="A104" s="24">
        <v>80</v>
      </c>
      <c r="B104" s="68" t="s">
        <v>194</v>
      </c>
      <c r="C104" s="33"/>
      <c r="D104" s="33"/>
      <c r="E104" s="27">
        <f t="shared" si="96"/>
        <v>0</v>
      </c>
      <c r="F104" s="28">
        <f>[3]V_МО_21!BJ104</f>
        <v>0</v>
      </c>
      <c r="G104" s="28">
        <f>[3]V_МО_21!BK104</f>
        <v>0</v>
      </c>
      <c r="H104" s="27">
        <f t="shared" si="97"/>
        <v>0</v>
      </c>
      <c r="I104" s="28">
        <f>ROUND('[3]1_кв_21'!BJ104+'[3]2_кв_21'!BJ104/3*2,0)</f>
        <v>0</v>
      </c>
      <c r="J104" s="28">
        <f>ROUND('[3]1_кв_21'!BK104+'[3]2_кв_21'!BK104/3*2,0)</f>
        <v>0</v>
      </c>
      <c r="K104" s="27">
        <f t="shared" si="98"/>
        <v>0</v>
      </c>
      <c r="L104" s="28">
        <f>[4]Итого!BJ104+O104</f>
        <v>0</v>
      </c>
      <c r="M104" s="28">
        <f>[4]Итого!BK104+P104</f>
        <v>0</v>
      </c>
      <c r="N104" s="27">
        <f t="shared" si="99"/>
        <v>0</v>
      </c>
      <c r="O104" s="28">
        <f>[5]Итого!BJ104</f>
        <v>0</v>
      </c>
      <c r="P104" s="28">
        <f>[5]Итого!BK104</f>
        <v>0</v>
      </c>
      <c r="Q104" s="29">
        <f t="shared" si="107"/>
        <v>0</v>
      </c>
      <c r="R104" s="41">
        <f t="shared" si="107"/>
        <v>0</v>
      </c>
      <c r="S104" s="41">
        <f t="shared" si="107"/>
        <v>0</v>
      </c>
      <c r="T104" s="27">
        <f t="shared" si="108"/>
        <v>0</v>
      </c>
      <c r="U104" s="28">
        <f t="shared" si="108"/>
        <v>0</v>
      </c>
      <c r="V104" s="28">
        <f t="shared" si="108"/>
        <v>0</v>
      </c>
      <c r="W104" s="27">
        <f t="shared" si="100"/>
        <v>0</v>
      </c>
      <c r="X104" s="28">
        <f t="shared" si="101"/>
        <v>0</v>
      </c>
      <c r="Y104" s="28">
        <f t="shared" si="101"/>
        <v>0</v>
      </c>
      <c r="Z104" s="27">
        <f t="shared" si="102"/>
        <v>0</v>
      </c>
      <c r="AA104" s="28">
        <f t="shared" si="103"/>
        <v>0</v>
      </c>
      <c r="AB104" s="28">
        <f t="shared" si="103"/>
        <v>0</v>
      </c>
      <c r="AC104" s="27">
        <f t="shared" si="104"/>
        <v>0</v>
      </c>
      <c r="AD104" s="28">
        <f t="shared" si="92"/>
        <v>0</v>
      </c>
      <c r="AE104" s="28">
        <f t="shared" si="92"/>
        <v>0</v>
      </c>
      <c r="AF104" s="27">
        <f t="shared" si="105"/>
        <v>0</v>
      </c>
      <c r="AG104" s="28">
        <f t="shared" si="93"/>
        <v>0</v>
      </c>
      <c r="AH104" s="28">
        <f t="shared" si="93"/>
        <v>0</v>
      </c>
      <c r="AI104" s="31">
        <f t="shared" si="109"/>
        <v>0</v>
      </c>
      <c r="AJ104" s="32">
        <f t="shared" si="109"/>
        <v>0</v>
      </c>
      <c r="AK104" s="32">
        <f t="shared" si="109"/>
        <v>0</v>
      </c>
      <c r="AL104" s="27">
        <f t="shared" si="106"/>
        <v>0</v>
      </c>
      <c r="AM104" s="28"/>
      <c r="AN104" s="28"/>
      <c r="AO104" s="27">
        <v>0</v>
      </c>
      <c r="AP104" s="28">
        <f t="shared" si="94"/>
        <v>0</v>
      </c>
      <c r="AQ104" s="28">
        <f t="shared" si="94"/>
        <v>0</v>
      </c>
      <c r="AR104" s="27">
        <v>0</v>
      </c>
      <c r="AS104" s="28"/>
      <c r="AT104" s="28"/>
      <c r="AU104" s="27">
        <v>0</v>
      </c>
      <c r="AV104" s="28"/>
      <c r="AW104" s="28"/>
      <c r="AX104" s="27">
        <v>0</v>
      </c>
      <c r="AY104" s="28"/>
      <c r="AZ104" s="28"/>
      <c r="BA104" s="27">
        <v>0</v>
      </c>
      <c r="BB104" s="28"/>
      <c r="BC104" s="28"/>
      <c r="BD104" s="28">
        <f t="shared" si="95"/>
        <v>0</v>
      </c>
      <c r="BE104" s="28"/>
      <c r="BF104" s="28"/>
      <c r="BG104" s="28"/>
      <c r="BH104" s="28"/>
      <c r="BI104" s="28"/>
    </row>
    <row r="105" spans="1:61">
      <c r="A105" s="43"/>
      <c r="B105" s="44" t="s">
        <v>195</v>
      </c>
      <c r="C105" s="50"/>
      <c r="D105" s="50"/>
      <c r="E105" s="46">
        <f>SUM(E72:E104)</f>
        <v>2306</v>
      </c>
      <c r="F105" s="46">
        <f>SUM(F72:F104)</f>
        <v>610</v>
      </c>
      <c r="G105" s="46">
        <f>SUM(G72:G104)</f>
        <v>1696</v>
      </c>
      <c r="H105" s="46">
        <f t="shared" ref="H105:P105" si="110">SUM(H72:H104)</f>
        <v>1080</v>
      </c>
      <c r="I105" s="46">
        <f t="shared" si="110"/>
        <v>254</v>
      </c>
      <c r="J105" s="46">
        <f t="shared" si="110"/>
        <v>826</v>
      </c>
      <c r="K105" s="46">
        <f t="shared" si="110"/>
        <v>824</v>
      </c>
      <c r="L105" s="46">
        <f t="shared" si="110"/>
        <v>209</v>
      </c>
      <c r="M105" s="46">
        <f t="shared" si="110"/>
        <v>615</v>
      </c>
      <c r="N105" s="46">
        <f t="shared" si="110"/>
        <v>0</v>
      </c>
      <c r="O105" s="46">
        <f t="shared" si="110"/>
        <v>0</v>
      </c>
      <c r="P105" s="46">
        <f t="shared" si="110"/>
        <v>0</v>
      </c>
      <c r="Q105" s="47">
        <f t="shared" si="107"/>
        <v>76.3</v>
      </c>
      <c r="R105" s="47">
        <f t="shared" si="107"/>
        <v>82.28</v>
      </c>
      <c r="S105" s="47">
        <f t="shared" si="107"/>
        <v>74.459999999999994</v>
      </c>
      <c r="T105" s="46">
        <f t="shared" si="108"/>
        <v>-256</v>
      </c>
      <c r="U105" s="46">
        <f t="shared" si="108"/>
        <v>-45</v>
      </c>
      <c r="V105" s="46">
        <f t="shared" si="108"/>
        <v>-211</v>
      </c>
      <c r="W105" s="46">
        <f t="shared" ref="W105:AF105" si="111">SUM(W73:W104)</f>
        <v>44</v>
      </c>
      <c r="X105" s="46">
        <f t="shared" si="111"/>
        <v>0</v>
      </c>
      <c r="Y105" s="46">
        <f t="shared" si="111"/>
        <v>44</v>
      </c>
      <c r="Z105" s="46">
        <f>SUM(Z72:Z104)</f>
        <v>-300</v>
      </c>
      <c r="AA105" s="46">
        <f>SUM(AA72:AA104)</f>
        <v>-45</v>
      </c>
      <c r="AB105" s="46">
        <f>SUM(AB72:AB104)</f>
        <v>-255</v>
      </c>
      <c r="AC105" s="46">
        <f t="shared" si="111"/>
        <v>159</v>
      </c>
      <c r="AD105" s="46">
        <f t="shared" ref="AD105:AE105" si="112">SUM(AD72:AD104)</f>
        <v>42</v>
      </c>
      <c r="AE105" s="46">
        <f t="shared" si="112"/>
        <v>123</v>
      </c>
      <c r="AF105" s="46">
        <f t="shared" si="111"/>
        <v>1310</v>
      </c>
      <c r="AG105" s="46">
        <f>SUM(AG72:AG104)</f>
        <v>401</v>
      </c>
      <c r="AH105" s="46">
        <f>SUM(AH72:AH104)</f>
        <v>1081</v>
      </c>
      <c r="AI105" s="48">
        <f t="shared" si="109"/>
        <v>8.1999999999999993</v>
      </c>
      <c r="AJ105" s="48">
        <f t="shared" si="109"/>
        <v>9.5</v>
      </c>
      <c r="AK105" s="48">
        <f t="shared" si="109"/>
        <v>8.8000000000000007</v>
      </c>
      <c r="AL105" s="46">
        <f t="shared" ref="AL105:BC105" si="113">SUM(AL73:AL104)</f>
        <v>0</v>
      </c>
      <c r="AM105" s="46">
        <f t="shared" si="113"/>
        <v>0</v>
      </c>
      <c r="AN105" s="46">
        <f t="shared" si="113"/>
        <v>0</v>
      </c>
      <c r="AO105" s="46">
        <f t="shared" si="113"/>
        <v>0</v>
      </c>
      <c r="AP105" s="46">
        <f t="shared" si="113"/>
        <v>0</v>
      </c>
      <c r="AQ105" s="46">
        <f t="shared" si="113"/>
        <v>0</v>
      </c>
      <c r="AR105" s="46">
        <f t="shared" si="113"/>
        <v>0</v>
      </c>
      <c r="AS105" s="46">
        <f t="shared" si="113"/>
        <v>0</v>
      </c>
      <c r="AT105" s="46">
        <f t="shared" si="113"/>
        <v>0</v>
      </c>
      <c r="AU105" s="46">
        <f t="shared" si="113"/>
        <v>0</v>
      </c>
      <c r="AV105" s="46">
        <f t="shared" si="113"/>
        <v>0</v>
      </c>
      <c r="AW105" s="46">
        <f t="shared" si="113"/>
        <v>0</v>
      </c>
      <c r="AX105" s="46">
        <f t="shared" si="113"/>
        <v>0</v>
      </c>
      <c r="AY105" s="46">
        <f t="shared" si="113"/>
        <v>0</v>
      </c>
      <c r="AZ105" s="46">
        <f t="shared" si="113"/>
        <v>0</v>
      </c>
      <c r="BA105" s="46">
        <f t="shared" si="113"/>
        <v>0</v>
      </c>
      <c r="BB105" s="46">
        <f t="shared" si="113"/>
        <v>0</v>
      </c>
      <c r="BC105" s="46">
        <f t="shared" si="113"/>
        <v>0</v>
      </c>
      <c r="BD105" s="46">
        <f>SUM(BD73:BD104)</f>
        <v>0</v>
      </c>
      <c r="BE105" s="46">
        <f>SUM(BE72:BE103)</f>
        <v>0</v>
      </c>
      <c r="BF105" s="46">
        <f t="shared" ref="BF105:BH105" si="114">SUM(BF72:BF103)</f>
        <v>0</v>
      </c>
      <c r="BG105" s="46">
        <f t="shared" si="114"/>
        <v>0</v>
      </c>
      <c r="BH105" s="46">
        <f t="shared" si="114"/>
        <v>0</v>
      </c>
      <c r="BI105" s="46">
        <f>SUM(BI73:BI104)</f>
        <v>0</v>
      </c>
    </row>
    <row r="106" spans="1:61">
      <c r="A106" s="43"/>
      <c r="B106" s="44" t="s">
        <v>196</v>
      </c>
      <c r="C106" s="50"/>
      <c r="D106" s="50"/>
      <c r="E106" s="46">
        <f t="shared" ref="E106:P106" si="115">E105+E71+E64+E62+E60</f>
        <v>62554</v>
      </c>
      <c r="F106" s="46">
        <f t="shared" si="115"/>
        <v>5451</v>
      </c>
      <c r="G106" s="46">
        <f t="shared" si="115"/>
        <v>57103</v>
      </c>
      <c r="H106" s="46">
        <f>H105+H71+H64+H62+H60</f>
        <v>27205</v>
      </c>
      <c r="I106" s="46">
        <f>I105+I71+I64+I62+I60</f>
        <v>2380</v>
      </c>
      <c r="J106" s="46">
        <f t="shared" si="115"/>
        <v>24825</v>
      </c>
      <c r="K106" s="46">
        <f t="shared" si="115"/>
        <v>15559</v>
      </c>
      <c r="L106" s="46">
        <f t="shared" si="115"/>
        <v>1366</v>
      </c>
      <c r="M106" s="46">
        <f t="shared" si="115"/>
        <v>14193</v>
      </c>
      <c r="N106" s="46">
        <f t="shared" si="115"/>
        <v>11</v>
      </c>
      <c r="O106" s="46">
        <f t="shared" si="115"/>
        <v>0</v>
      </c>
      <c r="P106" s="46">
        <f t="shared" si="115"/>
        <v>11</v>
      </c>
      <c r="Q106" s="47">
        <f t="shared" si="107"/>
        <v>57.19</v>
      </c>
      <c r="R106" s="47">
        <f t="shared" si="107"/>
        <v>57.39</v>
      </c>
      <c r="S106" s="47">
        <f t="shared" si="107"/>
        <v>57.17</v>
      </c>
      <c r="T106" s="46">
        <f t="shared" si="108"/>
        <v>-11646</v>
      </c>
      <c r="U106" s="46">
        <f t="shared" si="108"/>
        <v>-1014</v>
      </c>
      <c r="V106" s="46">
        <f t="shared" si="108"/>
        <v>-10632</v>
      </c>
      <c r="W106" s="46">
        <f t="shared" ref="W106:AH106" si="116">W105+W71+W64+W62+W60</f>
        <v>403</v>
      </c>
      <c r="X106" s="46">
        <f t="shared" si="116"/>
        <v>56</v>
      </c>
      <c r="Y106" s="46">
        <f t="shared" si="116"/>
        <v>347</v>
      </c>
      <c r="Z106" s="46">
        <f t="shared" si="116"/>
        <v>-12049</v>
      </c>
      <c r="AA106" s="46">
        <f>AA105+AA71+AA64+AA62+AA60</f>
        <v>-1070</v>
      </c>
      <c r="AB106" s="46">
        <f t="shared" si="116"/>
        <v>-10979</v>
      </c>
      <c r="AC106" s="46">
        <f>AC105+AC71+AC64+AC62+AC60</f>
        <v>3106</v>
      </c>
      <c r="AD106" s="46">
        <f t="shared" si="116"/>
        <v>272</v>
      </c>
      <c r="AE106" s="46">
        <f t="shared" si="116"/>
        <v>2840</v>
      </c>
      <c r="AF106" s="46">
        <f>AF105+AF71+AF64+AF62+AF60</f>
        <v>46823</v>
      </c>
      <c r="AG106" s="46">
        <f>AG105+AG71+AG64+AG62+AG60</f>
        <v>4085</v>
      </c>
      <c r="AH106" s="46">
        <f t="shared" si="116"/>
        <v>42910</v>
      </c>
      <c r="AI106" s="48">
        <f t="shared" si="109"/>
        <v>15.1</v>
      </c>
      <c r="AJ106" s="48">
        <f t="shared" si="109"/>
        <v>15</v>
      </c>
      <c r="AK106" s="48">
        <f t="shared" si="109"/>
        <v>15.1</v>
      </c>
      <c r="AL106" s="46">
        <f t="shared" ref="AL106:BH106" si="117">AL105+AL71+AL64+AL62+AL60</f>
        <v>0</v>
      </c>
      <c r="AM106" s="46">
        <f t="shared" si="117"/>
        <v>0</v>
      </c>
      <c r="AN106" s="46">
        <f t="shared" si="117"/>
        <v>500</v>
      </c>
      <c r="AO106" s="46">
        <f t="shared" si="117"/>
        <v>0</v>
      </c>
      <c r="AP106" s="46">
        <f t="shared" si="117"/>
        <v>0</v>
      </c>
      <c r="AQ106" s="46">
        <f t="shared" si="117"/>
        <v>0</v>
      </c>
      <c r="AR106" s="46">
        <f t="shared" si="117"/>
        <v>-667</v>
      </c>
      <c r="AS106" s="46">
        <f t="shared" si="117"/>
        <v>0</v>
      </c>
      <c r="AT106" s="46">
        <f t="shared" si="117"/>
        <v>-667</v>
      </c>
      <c r="AU106" s="46">
        <f t="shared" si="117"/>
        <v>67</v>
      </c>
      <c r="AV106" s="46">
        <f t="shared" si="117"/>
        <v>8</v>
      </c>
      <c r="AW106" s="46">
        <f t="shared" si="117"/>
        <v>667</v>
      </c>
      <c r="AX106" s="46">
        <f t="shared" si="117"/>
        <v>0</v>
      </c>
      <c r="AY106" s="46">
        <f t="shared" si="117"/>
        <v>0</v>
      </c>
      <c r="AZ106" s="46">
        <f t="shared" si="117"/>
        <v>0</v>
      </c>
      <c r="BA106" s="46">
        <f t="shared" si="117"/>
        <v>-8</v>
      </c>
      <c r="BB106" s="46">
        <f t="shared" si="117"/>
        <v>-8</v>
      </c>
      <c r="BC106" s="46">
        <f t="shared" si="117"/>
        <v>0</v>
      </c>
      <c r="BD106" s="46">
        <f t="shared" si="117"/>
        <v>0</v>
      </c>
      <c r="BE106" s="46">
        <f t="shared" si="117"/>
        <v>0</v>
      </c>
      <c r="BF106" s="46">
        <f t="shared" si="117"/>
        <v>0</v>
      </c>
      <c r="BG106" s="46">
        <f t="shared" si="117"/>
        <v>0</v>
      </c>
      <c r="BH106" s="46">
        <f t="shared" si="117"/>
        <v>0</v>
      </c>
      <c r="BI106" s="46">
        <f>BI105+BI71+BI64+BI62+BI60</f>
        <v>0</v>
      </c>
    </row>
    <row r="107" spans="1:61" ht="60.75">
      <c r="A107" s="69"/>
      <c r="B107" s="25" t="s">
        <v>197</v>
      </c>
      <c r="C107" s="33"/>
      <c r="D107" s="33"/>
      <c r="E107" s="27">
        <f>F107+G107</f>
        <v>395</v>
      </c>
      <c r="F107" s="28">
        <f>[3]V_МО_21!BJ107</f>
        <v>0</v>
      </c>
      <c r="G107" s="28">
        <f>[3]V_МО_21!BK107</f>
        <v>395</v>
      </c>
      <c r="H107" s="27">
        <f>I107+J107</f>
        <v>165</v>
      </c>
      <c r="I107" s="28">
        <f>ROUND('[3]1_кв_21'!BJ107+'[3]2_кв_21'!BJ107/3*2,0)</f>
        <v>0</v>
      </c>
      <c r="J107" s="28">
        <f>ROUND('[3]1_кв_21'!BK107+'[3]2_кв_21'!BK107/3*2,0)</f>
        <v>165</v>
      </c>
      <c r="K107" s="70">
        <f>L107+M107</f>
        <v>0</v>
      </c>
      <c r="L107" s="71">
        <f>[4]Итого!BJ107</f>
        <v>0</v>
      </c>
      <c r="M107" s="71">
        <f>[4]Итого!BK107</f>
        <v>0</v>
      </c>
      <c r="N107" s="27">
        <f>O107+P107</f>
        <v>0</v>
      </c>
      <c r="O107" s="28">
        <f>[5]Итого!BJ107</f>
        <v>0</v>
      </c>
      <c r="P107" s="28">
        <f>[5]Итого!BK107</f>
        <v>0</v>
      </c>
      <c r="Q107" s="70">
        <f t="shared" si="107"/>
        <v>0</v>
      </c>
      <c r="R107" s="41">
        <v>0</v>
      </c>
      <c r="S107" s="41">
        <v>0</v>
      </c>
      <c r="T107" s="27">
        <f t="shared" si="108"/>
        <v>-165</v>
      </c>
      <c r="U107" s="28">
        <f t="shared" si="108"/>
        <v>0</v>
      </c>
      <c r="V107" s="28">
        <f t="shared" si="108"/>
        <v>-165</v>
      </c>
      <c r="W107" s="27">
        <f>X107+Y107</f>
        <v>0</v>
      </c>
      <c r="X107" s="28">
        <f>IFERROR(IF(U107&gt;0,U107,0),0)</f>
        <v>0</v>
      </c>
      <c r="Y107" s="28">
        <f>IFERROR(IF(V107&gt;0,V107,0),0)</f>
        <v>0</v>
      </c>
      <c r="Z107" s="27">
        <f>AA107+AB107</f>
        <v>-165</v>
      </c>
      <c r="AA107" s="28">
        <f>IFERROR(IF(U107&lt;0,U107,0),0)</f>
        <v>0</v>
      </c>
      <c r="AB107" s="28">
        <f>IFERROR(IF(V107&lt;0,V107,0),0)</f>
        <v>-165</v>
      </c>
      <c r="AC107" s="27">
        <f>AD107+AE107</f>
        <v>0</v>
      </c>
      <c r="AD107" s="28">
        <f>ROUND((L107/$AD$109),0)</f>
        <v>0</v>
      </c>
      <c r="AE107" s="28">
        <f>ROUND((M107/$AD$109),0)</f>
        <v>0</v>
      </c>
      <c r="AF107" s="27">
        <f>AG107+AH107</f>
        <v>395</v>
      </c>
      <c r="AG107" s="28">
        <f>ROUND((F107-L107),0)</f>
        <v>0</v>
      </c>
      <c r="AH107" s="28">
        <f>ROUND((G107-M107),0)</f>
        <v>395</v>
      </c>
      <c r="AI107" s="31">
        <f t="shared" si="109"/>
        <v>0</v>
      </c>
      <c r="AJ107" s="32">
        <f t="shared" si="109"/>
        <v>0</v>
      </c>
      <c r="AK107" s="32">
        <f t="shared" si="109"/>
        <v>0</v>
      </c>
      <c r="AL107" s="27">
        <f>AM107+AN107</f>
        <v>0</v>
      </c>
      <c r="AM107" s="28"/>
      <c r="AN107" s="28"/>
      <c r="AO107" s="27">
        <v>0</v>
      </c>
      <c r="AP107" s="28">
        <f>AS107+AV107+AY107+BB107</f>
        <v>0</v>
      </c>
      <c r="AQ107" s="28">
        <f>AT107+AW107+AZ107+BC107</f>
        <v>0</v>
      </c>
      <c r="AR107" s="27">
        <v>0</v>
      </c>
      <c r="AS107" s="28"/>
      <c r="AT107" s="28"/>
      <c r="AU107" s="27">
        <v>0</v>
      </c>
      <c r="AV107" s="28"/>
      <c r="AW107" s="28"/>
      <c r="AX107" s="27">
        <v>0</v>
      </c>
      <c r="AY107" s="28"/>
      <c r="AZ107" s="28"/>
      <c r="BA107" s="27">
        <v>0</v>
      </c>
      <c r="BB107" s="28"/>
      <c r="BC107" s="28"/>
      <c r="BD107" s="28">
        <f>SUM(BE107:BH107)</f>
        <v>0</v>
      </c>
      <c r="BE107" s="28"/>
      <c r="BF107" s="28"/>
      <c r="BG107" s="28"/>
      <c r="BH107" s="28"/>
      <c r="BI107" s="28"/>
    </row>
    <row r="108" spans="1:61">
      <c r="A108" s="72"/>
      <c r="B108" s="44" t="s">
        <v>198</v>
      </c>
      <c r="C108" s="50"/>
      <c r="D108" s="50"/>
      <c r="E108" s="73">
        <f t="shared" ref="E108:P108" si="118">E107+E106</f>
        <v>62949</v>
      </c>
      <c r="F108" s="73">
        <f t="shared" si="118"/>
        <v>5451</v>
      </c>
      <c r="G108" s="73">
        <f t="shared" si="118"/>
        <v>57498</v>
      </c>
      <c r="H108" s="73">
        <f t="shared" si="118"/>
        <v>27370</v>
      </c>
      <c r="I108" s="73">
        <f t="shared" si="118"/>
        <v>2380</v>
      </c>
      <c r="J108" s="73">
        <f>J107+J106</f>
        <v>24990</v>
      </c>
      <c r="K108" s="73">
        <f>K106+K107</f>
        <v>15559</v>
      </c>
      <c r="L108" s="73">
        <f>L107+L106</f>
        <v>1366</v>
      </c>
      <c r="M108" s="73">
        <f>M107+M106</f>
        <v>14193</v>
      </c>
      <c r="N108" s="73">
        <f>N107+N106</f>
        <v>11</v>
      </c>
      <c r="O108" s="73">
        <f t="shared" si="118"/>
        <v>0</v>
      </c>
      <c r="P108" s="73">
        <f t="shared" si="118"/>
        <v>11</v>
      </c>
      <c r="Q108" s="74">
        <f t="shared" si="107"/>
        <v>56.85</v>
      </c>
      <c r="R108" s="74">
        <f t="shared" si="107"/>
        <v>57.39</v>
      </c>
      <c r="S108" s="74">
        <f t="shared" si="107"/>
        <v>56.79</v>
      </c>
      <c r="T108" s="73">
        <f t="shared" si="108"/>
        <v>-11811</v>
      </c>
      <c r="U108" s="73">
        <f t="shared" si="108"/>
        <v>-1014</v>
      </c>
      <c r="V108" s="73">
        <f t="shared" si="108"/>
        <v>-10797</v>
      </c>
      <c r="W108" s="73">
        <f t="shared" ref="W108:AB108" si="119">W107+W106</f>
        <v>403</v>
      </c>
      <c r="X108" s="73">
        <f t="shared" si="119"/>
        <v>56</v>
      </c>
      <c r="Y108" s="73">
        <f t="shared" si="119"/>
        <v>347</v>
      </c>
      <c r="Z108" s="73">
        <f t="shared" si="119"/>
        <v>-12214</v>
      </c>
      <c r="AA108" s="73">
        <f t="shared" si="119"/>
        <v>-1070</v>
      </c>
      <c r="AB108" s="73">
        <f t="shared" si="119"/>
        <v>-11144</v>
      </c>
      <c r="AC108" s="73">
        <f>AC106+AC107</f>
        <v>3106</v>
      </c>
      <c r="AD108" s="73">
        <f>AD106+AD107</f>
        <v>272</v>
      </c>
      <c r="AE108" s="73">
        <f>AE106+AE107</f>
        <v>2840</v>
      </c>
      <c r="AF108" s="73">
        <f t="shared" ref="AF108:AH108" si="120">AF106+AF107</f>
        <v>47218</v>
      </c>
      <c r="AG108" s="73">
        <f t="shared" si="120"/>
        <v>4085</v>
      </c>
      <c r="AH108" s="73">
        <f t="shared" si="120"/>
        <v>43305</v>
      </c>
      <c r="AI108" s="75">
        <f t="shared" si="109"/>
        <v>15.2</v>
      </c>
      <c r="AJ108" s="75">
        <f t="shared" si="109"/>
        <v>15</v>
      </c>
      <c r="AK108" s="75">
        <f t="shared" si="109"/>
        <v>15.2</v>
      </c>
      <c r="AL108" s="73">
        <f t="shared" ref="AL108:BI108" si="121">AL107+AL106</f>
        <v>0</v>
      </c>
      <c r="AM108" s="73">
        <f t="shared" si="121"/>
        <v>0</v>
      </c>
      <c r="AN108" s="73">
        <f t="shared" si="121"/>
        <v>500</v>
      </c>
      <c r="AO108" s="73">
        <f t="shared" si="121"/>
        <v>0</v>
      </c>
      <c r="AP108" s="73">
        <f t="shared" si="121"/>
        <v>0</v>
      </c>
      <c r="AQ108" s="73">
        <f t="shared" si="121"/>
        <v>0</v>
      </c>
      <c r="AR108" s="73">
        <f t="shared" si="121"/>
        <v>-667</v>
      </c>
      <c r="AS108" s="73">
        <f t="shared" si="121"/>
        <v>0</v>
      </c>
      <c r="AT108" s="73">
        <f t="shared" si="121"/>
        <v>-667</v>
      </c>
      <c r="AU108" s="73">
        <f t="shared" si="121"/>
        <v>67</v>
      </c>
      <c r="AV108" s="73">
        <f t="shared" si="121"/>
        <v>8</v>
      </c>
      <c r="AW108" s="73">
        <f t="shared" si="121"/>
        <v>667</v>
      </c>
      <c r="AX108" s="73">
        <f t="shared" si="121"/>
        <v>0</v>
      </c>
      <c r="AY108" s="73">
        <f t="shared" si="121"/>
        <v>0</v>
      </c>
      <c r="AZ108" s="73">
        <f t="shared" si="121"/>
        <v>0</v>
      </c>
      <c r="BA108" s="73">
        <f t="shared" si="121"/>
        <v>-8</v>
      </c>
      <c r="BB108" s="73">
        <f t="shared" si="121"/>
        <v>-8</v>
      </c>
      <c r="BC108" s="73">
        <f t="shared" si="121"/>
        <v>0</v>
      </c>
      <c r="BD108" s="73">
        <f t="shared" si="121"/>
        <v>0</v>
      </c>
      <c r="BE108" s="73">
        <f t="shared" si="121"/>
        <v>0</v>
      </c>
      <c r="BF108" s="73">
        <f t="shared" si="121"/>
        <v>0</v>
      </c>
      <c r="BG108" s="73">
        <f t="shared" si="121"/>
        <v>0</v>
      </c>
      <c r="BH108" s="73">
        <f t="shared" si="121"/>
        <v>0</v>
      </c>
      <c r="BI108" s="73">
        <f t="shared" si="121"/>
        <v>0</v>
      </c>
    </row>
    <row r="109" spans="1:61">
      <c r="AD109" s="76">
        <v>5</v>
      </c>
    </row>
    <row r="110" spans="1:61" ht="33">
      <c r="H110" s="2"/>
    </row>
  </sheetData>
  <mergeCells count="96">
    <mergeCell ref="H6:J7"/>
    <mergeCell ref="A6:A14"/>
    <mergeCell ref="B6:B14"/>
    <mergeCell ref="C6:C14"/>
    <mergeCell ref="D6:D14"/>
    <mergeCell ref="E6:G7"/>
    <mergeCell ref="BI6:BI14"/>
    <mergeCell ref="T7:V7"/>
    <mergeCell ref="W7:Y7"/>
    <mergeCell ref="Z7:AB7"/>
    <mergeCell ref="AO7:AQ7"/>
    <mergeCell ref="AR7:AT7"/>
    <mergeCell ref="AU7:AW7"/>
    <mergeCell ref="T6:AB6"/>
    <mergeCell ref="AC6:AE7"/>
    <mergeCell ref="AF6:AH7"/>
    <mergeCell ref="AX7:AZ7"/>
    <mergeCell ref="BA7:BC7"/>
    <mergeCell ref="E8:E14"/>
    <mergeCell ref="F8:G8"/>
    <mergeCell ref="H8:H14"/>
    <mergeCell ref="I8:J8"/>
    <mergeCell ref="K8:K14"/>
    <mergeCell ref="L8:M8"/>
    <mergeCell ref="N8:N14"/>
    <mergeCell ref="O8:P8"/>
    <mergeCell ref="AI6:AK7"/>
    <mergeCell ref="AL6:AN7"/>
    <mergeCell ref="AO6:BH6"/>
    <mergeCell ref="K6:M7"/>
    <mergeCell ref="N6:P7"/>
    <mergeCell ref="Q6:S7"/>
    <mergeCell ref="AF8:AF14"/>
    <mergeCell ref="AG8:AH8"/>
    <mergeCell ref="AG9:AG14"/>
    <mergeCell ref="AH9:AH14"/>
    <mergeCell ref="Q8:Q14"/>
    <mergeCell ref="R8:S8"/>
    <mergeCell ref="T8:T14"/>
    <mergeCell ref="U8:V8"/>
    <mergeCell ref="W8:W14"/>
    <mergeCell ref="X8:Y8"/>
    <mergeCell ref="R9:R14"/>
    <mergeCell ref="S9:S14"/>
    <mergeCell ref="U9:U14"/>
    <mergeCell ref="V9:V14"/>
    <mergeCell ref="AY8:AZ8"/>
    <mergeCell ref="AY9:AY14"/>
    <mergeCell ref="AZ9:AZ14"/>
    <mergeCell ref="AI8:AI14"/>
    <mergeCell ref="AJ8:AK8"/>
    <mergeCell ref="AL8:AL14"/>
    <mergeCell ref="AM8:AN8"/>
    <mergeCell ref="AO8:AO14"/>
    <mergeCell ref="AP8:AQ8"/>
    <mergeCell ref="AJ9:AJ14"/>
    <mergeCell ref="AK9:AK14"/>
    <mergeCell ref="AM9:AM14"/>
    <mergeCell ref="AN9:AN14"/>
    <mergeCell ref="AE9:AE14"/>
    <mergeCell ref="BA8:BA14"/>
    <mergeCell ref="BB8:BH8"/>
    <mergeCell ref="F9:F14"/>
    <mergeCell ref="G9:G14"/>
    <mergeCell ref="I9:I14"/>
    <mergeCell ref="J9:J14"/>
    <mergeCell ref="L9:L14"/>
    <mergeCell ref="M9:M14"/>
    <mergeCell ref="O9:O14"/>
    <mergeCell ref="P9:P14"/>
    <mergeCell ref="AR8:AR14"/>
    <mergeCell ref="AS8:AT8"/>
    <mergeCell ref="AU8:AU14"/>
    <mergeCell ref="AV8:AW8"/>
    <mergeCell ref="AX8:AX14"/>
    <mergeCell ref="X9:X14"/>
    <mergeCell ref="Y9:Y14"/>
    <mergeCell ref="AA9:AA14"/>
    <mergeCell ref="AB9:AB14"/>
    <mergeCell ref="AD9:AD14"/>
    <mergeCell ref="Z8:Z14"/>
    <mergeCell ref="AA8:AB8"/>
    <mergeCell ref="AC8:AC14"/>
    <mergeCell ref="AD8:AE8"/>
    <mergeCell ref="BH9:BH14"/>
    <mergeCell ref="AP9:AP14"/>
    <mergeCell ref="AQ9:AQ14"/>
    <mergeCell ref="AS9:AS14"/>
    <mergeCell ref="AT9:AT14"/>
    <mergeCell ref="AV9:AV14"/>
    <mergeCell ref="AW9:AW14"/>
    <mergeCell ref="BB9:BB14"/>
    <mergeCell ref="BC9:BC14"/>
    <mergeCell ref="BE9:BE14"/>
    <mergeCell ref="BF9:BF14"/>
    <mergeCell ref="BG9:BG14"/>
  </mergeCells>
  <conditionalFormatting sqref="E104 H104 K104 N104 Q104 T104 W104 Z104 AL104 AL105:AN108 E72:K103 N72:AN103 E105:AB108 BA17:BH21 BA72:BI103 BA23:BH28 AO22:BH22 BA30:BH32 AO29:BH29 BA34:BH58 AO33:BH33 BA61:BH61 AO60:BH60 BA63:BH63 AO62:BH62 BA65:BI70 AO64:BH64 AO71:BH71 E60:AN71 E59:BH59 E17:AN58 AO105:BC106 AO108:BC108">
    <cfRule type="cellIs" dxfId="28" priority="29" operator="lessThan">
      <formula>0</formula>
    </cfRule>
  </conditionalFormatting>
  <conditionalFormatting sqref="F104:G104 I104:J104 O104:P104 R104:S104 U104:V104 X104:Y104 AA104:AB104 AM104:AN104">
    <cfRule type="cellIs" dxfId="27" priority="28" operator="lessThan">
      <formula>0</formula>
    </cfRule>
  </conditionalFormatting>
  <conditionalFormatting sqref="BI62 BI64 BI71 BI105:BI106 BI29 BI33 BI59:BI60 BI108 BI22">
    <cfRule type="cellIs" dxfId="26" priority="27" operator="lessThan">
      <formula>0</formula>
    </cfRule>
  </conditionalFormatting>
  <conditionalFormatting sqref="BI107 BI17 BI30:BI32 BI34:BI49 BI61 BI63 BI20:BI21 BI24:BI28 BI51:BI58">
    <cfRule type="cellIs" dxfId="25" priority="26" operator="lessThan">
      <formula>0</formula>
    </cfRule>
  </conditionalFormatting>
  <conditionalFormatting sqref="BI104">
    <cfRule type="cellIs" dxfId="24" priority="25" operator="lessThan">
      <formula>0</formula>
    </cfRule>
  </conditionalFormatting>
  <conditionalFormatting sqref="BI23">
    <cfRule type="cellIs" dxfId="23" priority="24" operator="lessThan">
      <formula>0</formula>
    </cfRule>
  </conditionalFormatting>
  <conditionalFormatting sqref="BI50">
    <cfRule type="cellIs" dxfId="22" priority="23" operator="lessThan">
      <formula>0</formula>
    </cfRule>
  </conditionalFormatting>
  <conditionalFormatting sqref="BI19">
    <cfRule type="cellIs" dxfId="21" priority="22" operator="lessThan">
      <formula>0</formula>
    </cfRule>
  </conditionalFormatting>
  <conditionalFormatting sqref="AC104 AC105:AE108">
    <cfRule type="cellIs" dxfId="20" priority="21" operator="lessThan">
      <formula>0</formula>
    </cfRule>
  </conditionalFormatting>
  <conditionalFormatting sqref="AD104:AE104">
    <cfRule type="cellIs" dxfId="19" priority="20" operator="lessThan">
      <formula>0</formula>
    </cfRule>
  </conditionalFormatting>
  <conditionalFormatting sqref="AF104 AF105:AH108">
    <cfRule type="cellIs" dxfId="18" priority="19" operator="lessThan">
      <formula>0</formula>
    </cfRule>
  </conditionalFormatting>
  <conditionalFormatting sqref="AG104:AH104">
    <cfRule type="cellIs" dxfId="17" priority="18" operator="lessThan">
      <formula>0</formula>
    </cfRule>
  </conditionalFormatting>
  <conditionalFormatting sqref="AI104 AI105:AK108">
    <cfRule type="cellIs" dxfId="16" priority="17" operator="lessThan">
      <formula>0</formula>
    </cfRule>
  </conditionalFormatting>
  <conditionalFormatting sqref="AJ104:AK104">
    <cfRule type="cellIs" dxfId="15" priority="16" operator="lessThan">
      <formula>0</formula>
    </cfRule>
  </conditionalFormatting>
  <conditionalFormatting sqref="BA104 BA107:BH107 BD105:BH106 BD108:BH108">
    <cfRule type="cellIs" dxfId="14" priority="15" operator="lessThan">
      <formula>0</formula>
    </cfRule>
  </conditionalFormatting>
  <conditionalFormatting sqref="BB104:BH104">
    <cfRule type="cellIs" dxfId="13" priority="14" operator="lessThan">
      <formula>0</formula>
    </cfRule>
  </conditionalFormatting>
  <conditionalFormatting sqref="L72:M104">
    <cfRule type="cellIs" dxfId="12" priority="13" operator="lessThan">
      <formula>0</formula>
    </cfRule>
  </conditionalFormatting>
  <conditionalFormatting sqref="AX17:AZ21 AX23:AZ28 AX30:AZ32 AX34:AZ58 AX61:AZ61 AX63:AZ63 AX65:AZ70 AX72:AZ103">
    <cfRule type="cellIs" dxfId="11" priority="12" operator="lessThan">
      <formula>0</formula>
    </cfRule>
  </conditionalFormatting>
  <conditionalFormatting sqref="AX104 AX107:AZ107">
    <cfRule type="cellIs" dxfId="10" priority="11" operator="lessThan">
      <formula>0</formula>
    </cfRule>
  </conditionalFormatting>
  <conditionalFormatting sqref="AY104:AZ104">
    <cfRule type="cellIs" dxfId="9" priority="10" operator="lessThan">
      <formula>0</formula>
    </cfRule>
  </conditionalFormatting>
  <conditionalFormatting sqref="AU17:AW21 AU23:AW28 AU30:AW32 AU34:AW58 AU61:AW61 AU63:AW63 AU65:AW70 AU72:AW103">
    <cfRule type="cellIs" dxfId="8" priority="9" operator="lessThan">
      <formula>0</formula>
    </cfRule>
  </conditionalFormatting>
  <conditionalFormatting sqref="AU104 AU107:AW107">
    <cfRule type="cellIs" dxfId="7" priority="8" operator="lessThan">
      <formula>0</formula>
    </cfRule>
  </conditionalFormatting>
  <conditionalFormatting sqref="AV104:AW104">
    <cfRule type="cellIs" dxfId="6" priority="7" operator="lessThan">
      <formula>0</formula>
    </cfRule>
  </conditionalFormatting>
  <conditionalFormatting sqref="AR17:AT21 AR23:AT28 AR30:AT32 AR34:AT58 AR61:AT61 AR63:AT63 AR65:AT70 AR72:AT103">
    <cfRule type="cellIs" dxfId="5" priority="6" operator="lessThan">
      <formula>0</formula>
    </cfRule>
  </conditionalFormatting>
  <conditionalFormatting sqref="AR104 AR107:AT107">
    <cfRule type="cellIs" dxfId="4" priority="5" operator="lessThan">
      <formula>0</formula>
    </cfRule>
  </conditionalFormatting>
  <conditionalFormatting sqref="AS104:AT104">
    <cfRule type="cellIs" dxfId="3" priority="4" operator="lessThan">
      <formula>0</formula>
    </cfRule>
  </conditionalFormatting>
  <conditionalFormatting sqref="AO17:AQ21 AO23:AQ28 AO30:AQ32 AO34:AQ58 AO61:AQ61 AO63:AQ63 AO65:AQ70 AO72:AQ103">
    <cfRule type="cellIs" dxfId="2" priority="3" operator="lessThan">
      <formula>0</formula>
    </cfRule>
  </conditionalFormatting>
  <conditionalFormatting sqref="AO104 AO107:AQ107">
    <cfRule type="cellIs" dxfId="1" priority="2" operator="lessThan">
      <formula>0</formula>
    </cfRule>
  </conditionalFormatting>
  <conditionalFormatting sqref="AP104:AQ104">
    <cfRule type="cellIs" dxfId="0" priority="1" operator="lessThan">
      <formula>0</formula>
    </cfRule>
  </conditionalFormatting>
  <printOptions horizontalCentered="1" verticalCentered="1"/>
  <pageMargins left="0.39370078740157483" right="0.19685039370078741" top="0" bottom="0" header="0" footer="0"/>
  <pageSetup paperSize="8" scale="25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Ставничук Лилия Владимировна</cp:lastModifiedBy>
  <dcterms:created xsi:type="dcterms:W3CDTF">2021-06-08T12:10:40Z</dcterms:created>
  <dcterms:modified xsi:type="dcterms:W3CDTF">2021-06-10T12:16:41Z</dcterms:modified>
</cp:coreProperties>
</file>